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Q_TESK_IP_04\"/>
    </mc:Choice>
  </mc:AlternateContent>
  <xr:revisionPtr revIDLastSave="0" documentId="13_ncr:1_{6E4EBDE9-2B17-469F-979F-5584D70CDA4B}" xr6:coauthVersionLast="36" xr6:coauthVersionMax="36" xr10:uidLastSave="{00000000-0000-0000-0000-000000000000}"/>
  <bookViews>
    <workbookView xWindow="360" yWindow="15" windowWidth="20955" windowHeight="9720"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 sheetId="13"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s>
  <calcPr calcId="191029"/>
</workbook>
</file>

<file path=xl/calcChain.xml><?xml version="1.0" encoding="utf-8"?>
<calcChain xmlns="http://schemas.openxmlformats.org/spreadsheetml/2006/main">
  <c r="Y25" i="13" l="1"/>
  <c r="X25" i="13"/>
  <c r="Y32" i="13"/>
  <c r="X32" i="13"/>
  <c r="N32" i="13"/>
  <c r="R32" i="13"/>
  <c r="X22" i="13"/>
  <c r="V32" i="13"/>
  <c r="V56" i="13" s="1"/>
  <c r="N56" i="13"/>
  <c r="V25" i="13"/>
  <c r="R25" i="13"/>
  <c r="R22" i="13" s="1"/>
  <c r="N25" i="13"/>
  <c r="A12" i="13"/>
  <c r="A9" i="13"/>
  <c r="R56" i="13"/>
  <c r="P56" i="13"/>
  <c r="L56" i="13"/>
  <c r="X56" i="13" s="1"/>
  <c r="C56" i="13" s="1"/>
  <c r="C32" i="13"/>
  <c r="W28" i="13"/>
  <c r="S28" i="13"/>
  <c r="R28" i="13"/>
  <c r="P28" i="13"/>
  <c r="O28" i="13"/>
  <c r="L28" i="13"/>
  <c r="Q25" i="13"/>
  <c r="N22" i="13"/>
  <c r="C25" i="13"/>
  <c r="W22" i="13"/>
  <c r="V22" i="13"/>
  <c r="S22" i="13"/>
  <c r="P22" i="13"/>
  <c r="O22" i="13"/>
  <c r="L22" i="13"/>
  <c r="L18" i="13"/>
  <c r="P18" i="13" s="1"/>
  <c r="T18" i="13" s="1"/>
  <c r="A6" i="13"/>
  <c r="A2" i="13"/>
  <c r="X28" i="13" l="1"/>
  <c r="C28" i="13" s="1"/>
  <c r="C22" i="13"/>
  <c r="D32" i="13"/>
  <c r="V28" i="13"/>
  <c r="D56" i="13"/>
  <c r="N28" i="13"/>
  <c r="Y28" i="13" s="1"/>
  <c r="Y56" i="13"/>
  <c r="D22" i="13"/>
  <c r="Y22" i="13"/>
  <c r="D25" i="13"/>
  <c r="D28" i="13"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<sst xmlns="http://schemas.openxmlformats.org/spreadsheetml/2006/main" count="1790" uniqueCount="583">
  <si>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</si>
  <si>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</si>
  <si>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</si>
  <si>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</si>
  <si>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</si>
  <si>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</si>
  <si>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</si>
  <si>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</si>
  <si>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</si>
  <si>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</si>
  <si>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</si>
  <si>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</si>
  <si>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</si>
  <si>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</si>
  <si>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</si>
  <si>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</si>
  <si>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</si>
  <si>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</si>
  <si>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</si>
  <si>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</si>
  <si>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</si>
  <si>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</si>
  <si>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</si>
  <si>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</si>
  <si>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</si>
  <si>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</si>
  <si>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</si>
  <si>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</si>
  <si>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</si>
  <si>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</si>
  <si>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</si>
  <si>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</si>
  <si>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</si>
  <si>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</si>
  <si>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</si>
  <si>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</si>
  <si>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</si>
  <si>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</si>
  <si>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</si>
  <si>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</si>
  <si>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</si>
  <si>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</si>
  <si>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</si>
  <si>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</si>
  <si>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</si>
  <si>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</si>
  <si>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</si>
  <si>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</si>
  <si>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</si>
  <si>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</si>
  <si>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</si>
  <si>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</si>
  <si>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</si>
  <si>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</si>
  <si>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</si>
  <si>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</si>
  <si>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</si>
  <si>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</si>
  <si>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</si>
  <si>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</si>
  <si>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</si>
  <si>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</si>
  <si>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</si>
  <si>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</si>
  <si>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</si>
  <si>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</si>
  <si>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</si>
  <si>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</si>
  <si>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</si>
  <si>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</si>
  <si>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</si>
  <si>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</si>
  <si>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</si>
  <si>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</si>
  <si>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</si>
  <si>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</si>
  <si>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</si>
  <si>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</si>
  <si>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</si>
  <si>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</si>
  <si>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</si>
  <si>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</si>
  <si>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</si>
  <si>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</si>
  <si>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</si>
  <si>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</si>
  <si>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</si>
  <si>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</si>
  <si>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</si>
  <si>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</si>
  <si>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</si>
  <si>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</si>
  <si>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</si>
  <si>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</si>
  <si>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</si>
  <si>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</si>
  <si>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</si>
  <si>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</si>
  <si>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</si>
  <si>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</si>
  <si>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</si>
  <si>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</si>
  <si>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</si>
  <si>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</si>
  <si>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</si>
  <si>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</si>
  <si>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</si>
  <si>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</si>
  <si>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</si>
  <si>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</si>
  <si>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</si>
  <si>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</si>
  <si>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</si>
  <si>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</si>
  <si>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</si>
  <si>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</si>
  <si>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</si>
  <si>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</si>
  <si>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</si>
  <si>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</si>
  <si>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</si>
  <si>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</si>
  <si>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</si>
  <si>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</si>
  <si>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</si>
  <si>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</si>
  <si>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</si>
  <si>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</si>
  <si>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</si>
  <si>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</si>
  <si>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</si>
  <si>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</si>
  <si>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</si>
  <si>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</si>
  <si>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</si>
  <si>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</si>
  <si>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</si>
  <si>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</si>
  <si>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</si>
  <si>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</si>
  <si>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</si>
  <si>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</si>
  <si>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</si>
  <si>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Платформы "Клиент-Онлайн"</t>
  </si>
  <si>
    <t>Описание конкретных результатов реализации инвестиционного проекта</t>
  </si>
  <si>
    <t>Целью реализации проекта является соответствие Платформы Клиент-Онлайн требованиям законодательства, совершенствование и расширение функциональных возможностей Платформы "Клиент-Онлайн"</t>
  </si>
  <si>
    <t>Описание состава объектов инвестиционной деятельности их количества и характеристик в отношении каждого такого объекта</t>
  </si>
  <si>
    <t>Платформа "Клиент-Онлайн"</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</si>
  <si>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</si>
  <si>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</si>
  <si>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</si>
  <si>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Развитие Платформы "Клиент-Онлайн" направлено прежде всего на соблюдение законодательства, совершенствование входящих в ее состав цифровых каналов взаимодействия с клиентами, влияющее на уровень и качество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 повысит удовлетворенность клиентов, использующих каналы взаимодействия клиентов Платформы "Клиент-Онлайн"</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</si>
  <si>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</si>
  <si>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</si>
  <si>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</si>
  <si>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</si>
  <si>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</si>
  <si>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</si>
  <si>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</si>
  <si>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</si>
  <si>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</si>
  <si>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</si>
  <si>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</si>
  <si>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</si>
  <si>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</si>
  <si>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</si>
  <si>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</si>
  <si>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</si>
  <si>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</si>
  <si>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</si>
  <si>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</si>
  <si>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</si>
  <si>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</si>
  <si>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</si>
  <si>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</si>
  <si>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</si>
  <si>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</si>
  <si>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</si>
  <si>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</si>
  <si>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</si>
  <si>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</si>
  <si>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</si>
  <si>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</si>
  <si>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</si>
  <si>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</si>
  <si>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</si>
  <si>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</si>
  <si>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</si>
  <si>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</si>
  <si>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</si>
  <si>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</si>
  <si>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</si>
  <si>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</si>
  <si>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</si>
  <si>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</si>
  <si>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</si>
  <si>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</si>
  <si>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</si>
  <si>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</si>
  <si>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</si>
  <si>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</si>
  <si>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</si>
  <si>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</si>
  <si>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</si>
  <si>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</si>
  <si>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</si>
  <si>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</si>
  <si>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</si>
  <si>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</si>
  <si>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</si>
  <si>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</si>
  <si>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</si>
  <si>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</si>
  <si>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</si>
  <si>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</si>
  <si>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</si>
  <si>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</si>
  <si>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</si>
  <si>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</si>
  <si>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</si>
  <si>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</si>
  <si>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</si>
  <si>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</si>
  <si>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</si>
  <si>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</si>
  <si>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</si>
  <si>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</si>
  <si>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</si>
  <si>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</si>
  <si>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</si>
  <si>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</si>
  <si>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</si>
  <si>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</si>
  <si>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</si>
  <si>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</si>
  <si>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</si>
  <si>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</si>
  <si>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</si>
  <si>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</si>
  <si>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</si>
  <si>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</si>
  <si>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</si>
  <si>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</si>
  <si>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</si>
  <si>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</si>
  <si>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</si>
  <si>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</si>
  <si>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</si>
  <si>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</si>
  <si>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</si>
  <si>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</si>
  <si>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</si>
  <si>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</si>
  <si>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</si>
  <si>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</si>
  <si>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</si>
  <si>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</si>
  <si>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</si>
  <si>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</si>
  <si>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</si>
  <si>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</si>
  <si>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</si>
  <si>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</si>
  <si>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</si>
  <si>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</si>
  <si>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</si>
  <si>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</si>
  <si>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</si>
  <si>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</si>
  <si>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</si>
  <si>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</si>
  <si>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</si>
  <si>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</si>
  <si>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</si>
  <si>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</si>
  <si>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</si>
  <si>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</si>
  <si>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</si>
  <si>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</si>
  <si>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</si>
  <si>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</si>
  <si>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</si>
  <si>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</si>
  <si>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</si>
  <si>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</si>
  <si>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</si>
  <si>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</si>
  <si>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</si>
  <si>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</si>
  <si>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</si>
  <si>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</si>
  <si>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</si>
  <si>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</si>
  <si>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</si>
  <si>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</si>
  <si>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</si>
  <si>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</si>
  <si>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</si>
  <si>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</si>
  <si>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</si>
  <si>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</si>
  <si>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</si>
  <si>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</si>
  <si>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</si>
  <si>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</si>
  <si>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</si>
  <si>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</si>
  <si>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</si>
  <si>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</si>
  <si>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</si>
  <si>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</si>
  <si>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</si>
  <si>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</si>
  <si>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</si>
  <si>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</si>
  <si>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</si>
  <si>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</si>
  <si>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</si>
  <si>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</si>
  <si>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</si>
  <si>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</si>
  <si>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</si>
  <si>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</si>
  <si>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</si>
  <si>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</si>
  <si>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</si>
  <si>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</si>
  <si>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</si>
  <si>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</si>
  <si>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</si>
  <si>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</si>
  <si>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</si>
  <si>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</si>
  <si>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</si>
  <si>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</si>
  <si>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</si>
  <si>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</si>
  <si>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</si>
  <si>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</si>
  <si>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</si>
  <si>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</si>
  <si>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</si>
  <si>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</si>
  <si>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</si>
  <si>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</si>
  <si>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</si>
  <si>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</si>
  <si>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</si>
  <si>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</si>
  <si>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</si>
  <si>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</si>
  <si>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</si>
  <si>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</si>
  <si>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</si>
  <si>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</si>
  <si>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</si>
  <si>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</si>
  <si>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</si>
  <si>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</si>
  <si>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</si>
  <si>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</si>
  <si>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</si>
  <si>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</si>
  <si>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</si>
  <si>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</si>
  <si>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</si>
  <si>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</si>
  <si>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</si>
  <si>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</si>
  <si>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</si>
  <si>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</si>
  <si>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</si>
  <si>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</si>
  <si>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</si>
  <si>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</si>
  <si>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</si>
  <si>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</si>
  <si>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</si>
  <si>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</si>
  <si>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</si>
  <si>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</si>
  <si>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</si>
  <si>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</si>
  <si>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</si>
  <si>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</si>
  <si>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</si>
  <si>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</si>
  <si>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</si>
  <si>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</si>
  <si>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</si>
  <si>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</si>
  <si>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</si>
  <si>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</si>
  <si>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</si>
  <si>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</si>
  <si>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</si>
  <si>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</si>
  <si>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</si>
  <si>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</si>
  <si>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</si>
  <si>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</si>
  <si>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</si>
  <si>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</si>
  <si>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</si>
  <si>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</si>
  <si>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</si>
  <si>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</si>
  <si>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</si>
  <si>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</si>
  <si>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</si>
  <si>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</si>
  <si>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</si>
  <si>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</si>
  <si>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</si>
  <si>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</si>
  <si>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</si>
  <si>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</si>
  <si>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</si>
  <si>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</si>
  <si>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</si>
  <si>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</si>
  <si>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</si>
  <si>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</si>
  <si>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</si>
  <si>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</si>
  <si>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</si>
  <si>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</si>
  <si>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</si>
  <si>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</si>
  <si>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</si>
  <si>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</si>
  <si>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</si>
  <si>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</si>
  <si>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</si>
  <si>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</si>
  <si>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</si>
  <si>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</si>
  <si>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</si>
  <si>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</si>
  <si>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</si>
  <si>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</si>
  <si>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</si>
  <si>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</si>
  <si>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</si>
  <si>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</si>
  <si>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</si>
  <si>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</si>
  <si>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</si>
  <si>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</si>
  <si>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</si>
  <si>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</si>
  <si>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</si>
  <si>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</si>
  <si>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</si>
  <si>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</si>
  <si>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</si>
  <si>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</si>
  <si>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</si>
  <si>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</si>
  <si>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</si>
  <si>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</si>
  <si>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</si>
  <si>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</si>
  <si>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</si>
  <si>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</si>
  <si>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</si>
  <si>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</si>
  <si>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</si>
  <si>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</si>
  <si>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</si>
  <si>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</si>
  <si>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</si>
  <si>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</si>
  <si>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</si>
  <si>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</si>
  <si>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</si>
  <si>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</si>
  <si>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</si>
  <si>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</si>
  <si>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</si>
  <si>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</si>
  <si>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</si>
  <si>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</si>
  <si>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</si>
  <si>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</si>
  <si>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</si>
  <si>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</si>
  <si>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</si>
  <si>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</si>
  <si>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</si>
  <si>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</si>
  <si>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</si>
  <si>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</si>
  <si>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</si>
  <si>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</si>
  <si>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</si>
  <si>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</si>
  <si>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</si>
  <si>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</si>
  <si>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</si>
  <si>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</si>
  <si>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</si>
  <si>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</si>
  <si>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</si>
  <si>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</si>
  <si>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</si>
  <si>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</si>
  <si>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</si>
  <si>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</si>
  <si>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</si>
  <si>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</si>
  <si>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</si>
  <si>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</si>
  <si>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</si>
  <si>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</si>
  <si>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</si>
  <si>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</si>
  <si>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</si>
  <si>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</si>
  <si>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</si>
  <si>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</si>
  <si>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</si>
  <si>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</si>
  <si>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</si>
  <si>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</si>
  <si>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</si>
  <si>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</si>
  <si>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</si>
  <si>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</si>
  <si>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</si>
  <si>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</si>
  <si>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</si>
  <si>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</si>
  <si>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</si>
  <si>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</si>
  <si>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</si>
  <si>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</si>
  <si>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</si>
  <si>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</si>
  <si>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</si>
  <si>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</si>
  <si>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</si>
  <si>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</si>
  <si>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</si>
  <si>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</si>
  <si>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</si>
  <si>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</si>
  <si>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</si>
  <si>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</si>
  <si>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</si>
  <si>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</si>
  <si>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</si>
  <si>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</si>
  <si>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</si>
  <si>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</si>
  <si>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</si>
  <si>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</si>
  <si>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</si>
  <si>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</si>
  <si>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</si>
  <si>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</si>
  <si>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</si>
  <si>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</si>
  <si>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</si>
  <si>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</si>
  <si>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</si>
  <si>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</si>
  <si>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</si>
  <si>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</si>
  <si>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</si>
  <si>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</si>
  <si>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</si>
  <si>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</si>
  <si>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</si>
  <si>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платформы "Клиент-Онлайн" (2027-2029)</t>
  </si>
  <si>
    <t>2027 год  - 0,07 млн.руб. без НДС;
2028 год - 0,08 млн.руб. без НДС;
2029 год - 0,08 млн.руб. без НДС.</t>
  </si>
  <si>
    <t>Q_TESK_IP_04</t>
  </si>
  <si>
    <t xml:space="preserve">Факт 2025  года </t>
  </si>
  <si>
    <t xml:space="preserve">
Предложение по корректировке плана</t>
  </si>
  <si>
    <t xml:space="preserve"> по состоянию на 01.01.2025 года</t>
  </si>
  <si>
    <t xml:space="preserve">по состоянию на 01.01.2030 года </t>
  </si>
  <si>
    <t>нд</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</si>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</sst>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_-* #,##0.00_-;\-* #,##0.00_-;_-* &quot;-&quot;??_-;_-@_-"/>
    <numFmt numFmtId="168" formatCode="_-* #,##0.000\ _₽_-;\-* #,##0.000\ _₽_-;_-* &quot;-&quot;??\ _₽_-;_-@_-"/>
    <numFmt numFmtId="169" formatCode="######0.0#####"/>
    <numFmt numFmtId="170" formatCode="#,##0.0"/>
  </numFmts>
  <fonts count="6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4" fillId="0" borderId="0" applyFont="0" applyFill="0" applyBorder="0" applyProtection="0"/>
    <xf numFmtId="164" fontId="54" fillId="0" borderId="0" applyFont="0" applyFill="0" applyBorder="0" applyProtection="0"/>
    <xf numFmtId="165" fontId="4" fillId="0" borderId="0" applyFont="0" applyFill="0" applyBorder="0" applyProtection="0"/>
    <xf numFmtId="166" fontId="54" fillId="0" borderId="0" applyFont="0" applyFill="0" applyBorder="0" applyProtection="0"/>
    <xf numFmtId="167" fontId="54" fillId="0" borderId="0" applyFont="0" applyFill="0" applyBorder="0" applyProtection="0"/>
    <xf numFmtId="0" fontId="23" fillId="4" borderId="0" applyNumberFormat="0" applyBorder="0" applyProtection="0"/>
  </cellStyleXfs>
  <cellXfs count="362">
    <xf numFmtId="0" fontId="0" fillId="0" borderId="0" xfId="0"/>
    <xf numFmtId="0" fontId="54"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4"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4"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left" vertical="center" wrapText="1"/>
    </xf>
    <xf numFmtId="0" fontId="15" fillId="0" borderId="10" xfId="42" applyFont="1" applyBorder="1" applyAlignment="1">
      <alignment vertical="center" wrapText="1"/>
    </xf>
    <xf numFmtId="0" fontId="31" fillId="0" borderId="10" xfId="0" applyFont="1" applyBorder="1" applyAlignment="1">
      <alignment wrapText="1"/>
    </xf>
    <xf numFmtId="0" fontId="31" fillId="0" borderId="10" xfId="53" applyFont="1" applyBorder="1" applyAlignment="1">
      <alignment horizontal="justify" vertical="center" wrapText="1"/>
    </xf>
    <xf numFmtId="0" fontId="15" fillId="0" borderId="10" xfId="53" applyFont="1" applyBorder="1" applyAlignment="1">
      <alignment vertical="center" wrapText="1"/>
    </xf>
    <xf numFmtId="168" fontId="0" fillId="0" borderId="0" xfId="65" applyNumberFormat="1" applyFont="1"/>
    <xf numFmtId="0" fontId="32" fillId="0" borderId="0" xfId="53" applyFont="1" applyAlignment="1">
      <alignment vertical="center"/>
    </xf>
    <xf numFmtId="0" fontId="40"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28" fillId="0" borderId="10" xfId="42" applyFont="1" applyBorder="1" applyAlignment="1">
      <alignment horizontal="center" vertical="center" wrapText="1"/>
    </xf>
    <xf numFmtId="0" fontId="15" fillId="0" borderId="0" xfId="42" applyFont="1" applyAlignment="1">
      <alignment horizontal="left" wrapText="1"/>
    </xf>
    <xf numFmtId="0" fontId="54" fillId="0" borderId="0" xfId="54"/>
    <xf numFmtId="0" fontId="38" fillId="0" borderId="0" xfId="54" applyFont="1" applyAlignment="1">
      <alignment vertical="center" wrapText="1"/>
    </xf>
    <xf numFmtId="0" fontId="35" fillId="0" borderId="0" xfId="54" applyFont="1" applyAlignment="1">
      <alignment horizontal="center"/>
    </xf>
    <xf numFmtId="0" fontId="42" fillId="0" borderId="0" xfId="54" applyFont="1"/>
    <xf numFmtId="0" fontId="43" fillId="0" borderId="0" xfId="54" applyFont="1"/>
    <xf numFmtId="0" fontId="44" fillId="0" borderId="24" xfId="54" applyFont="1" applyBorder="1" applyAlignment="1">
      <alignment horizontal="center" vertical="center"/>
    </xf>
    <xf numFmtId="0" fontId="44" fillId="0" borderId="0" xfId="54" applyFont="1"/>
    <xf numFmtId="0" fontId="44" fillId="0" borderId="10" xfId="54" applyFont="1" applyBorder="1" applyAlignment="1">
      <alignment horizontal="center" vertical="center"/>
    </xf>
    <xf numFmtId="0" fontId="44" fillId="0" borderId="28" xfId="54" applyFont="1" applyBorder="1" applyAlignment="1">
      <alignment horizontal="center" vertical="center"/>
    </xf>
    <xf numFmtId="0" fontId="44" fillId="0" borderId="0" xfId="54" applyFont="1" applyAlignment="1">
      <alignment horizontal="center" vertical="center"/>
    </xf>
    <xf numFmtId="0" fontId="44" fillId="0" borderId="16" xfId="54" applyFont="1" applyBorder="1" applyAlignment="1">
      <alignment horizontal="center" vertical="center"/>
    </xf>
    <xf numFmtId="0" fontId="44" fillId="0" borderId="0" xfId="54" applyFont="1" applyAlignment="1">
      <alignment vertical="center"/>
    </xf>
    <xf numFmtId="0" fontId="41" fillId="0" borderId="16" xfId="54" applyFont="1" applyBorder="1" applyAlignment="1">
      <alignment horizontal="center" vertical="center"/>
    </xf>
    <xf numFmtId="0" fontId="46" fillId="0" borderId="0" xfId="54" applyFont="1"/>
    <xf numFmtId="0" fontId="41" fillId="0" borderId="10" xfId="54" applyFont="1" applyBorder="1" applyAlignment="1">
      <alignment horizontal="center" vertical="center"/>
    </xf>
    <xf numFmtId="0" fontId="41" fillId="0" borderId="10"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2" xfId="54" applyFont="1" applyBorder="1" applyAlignment="1">
      <alignment vertical="center"/>
    </xf>
    <xf numFmtId="0" fontId="41" fillId="0" borderId="28" xfId="54" applyFont="1" applyBorder="1" applyAlignment="1">
      <alignment vertical="center"/>
    </xf>
    <xf numFmtId="0" fontId="41" fillId="0" borderId="28" xfId="54" applyFont="1" applyBorder="1" applyAlignment="1">
      <alignment horizontal="center"/>
    </xf>
    <xf numFmtId="49" fontId="43" fillId="0" borderId="0" xfId="54" applyNumberFormat="1" applyFont="1"/>
    <xf numFmtId="49" fontId="44" fillId="0" borderId="0" xfId="54" applyNumberFormat="1" applyFont="1" applyAlignment="1">
      <alignment vertical="center"/>
    </xf>
    <xf numFmtId="49" fontId="43" fillId="0" borderId="0" xfId="54" applyNumberFormat="1" applyFont="1" applyAlignment="1">
      <alignment vertical="center"/>
    </xf>
    <xf numFmtId="0" fontId="54"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7" fillId="0" borderId="10" xfId="42" applyFont="1" applyBorder="1" applyAlignment="1">
      <alignment horizontal="center"/>
    </xf>
    <xf numFmtId="0" fontId="15" fillId="0" borderId="10" xfId="42" applyFont="1" applyBorder="1" applyAlignment="1">
      <alignment horizontal="left" vertical="top"/>
    </xf>
    <xf numFmtId="169"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49" fillId="0" borderId="0" xfId="52" applyFont="1"/>
    <xf numFmtId="0" fontId="49" fillId="0" borderId="10" xfId="52" applyFont="1" applyBorder="1" applyAlignment="1">
      <alignment horizontal="center" vertical="center"/>
    </xf>
    <xf numFmtId="1" fontId="49" fillId="0" borderId="10" xfId="52" applyNumberFormat="1" applyFont="1" applyBorder="1" applyAlignment="1">
      <alignment horizontal="center" vertical="center"/>
    </xf>
    <xf numFmtId="49" fontId="49" fillId="0" borderId="10" xfId="52" applyNumberFormat="1" applyFont="1" applyBorder="1" applyAlignment="1">
      <alignment horizontal="center" vertical="center"/>
    </xf>
    <xf numFmtId="170"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0" fontId="50" fillId="0" borderId="0" xfId="42" applyFont="1"/>
    <xf numFmtId="0" fontId="51" fillId="0" borderId="0" xfId="42" applyFont="1" applyAlignment="1">
      <alignment horizontal="center"/>
    </xf>
    <xf numFmtId="0" fontId="51" fillId="0" borderId="0" xfId="42" applyFont="1"/>
    <xf numFmtId="2" fontId="52" fillId="0" borderId="0" xfId="42" applyNumberFormat="1" applyFont="1" applyAlignment="1">
      <alignment horizontal="right" vertical="top" wrapText="1"/>
    </xf>
    <xf numFmtId="0" fontId="50" fillId="0" borderId="0" xfId="42" applyFont="1" applyAlignment="1">
      <alignment horizontal="right"/>
    </xf>
    <xf numFmtId="0" fontId="53" fillId="0" borderId="44" xfId="42" applyFont="1" applyBorder="1" applyAlignment="1">
      <alignment horizontal="justify"/>
    </xf>
    <xf numFmtId="0" fontId="50" fillId="0" borderId="44" xfId="42" applyFont="1" applyBorder="1" applyAlignment="1">
      <alignment horizontal="justify"/>
    </xf>
    <xf numFmtId="0" fontId="50" fillId="0" borderId="45" xfId="42" applyFont="1" applyBorder="1" applyAlignment="1">
      <alignment horizontal="justify"/>
    </xf>
    <xf numFmtId="0" fontId="53" fillId="0" borderId="44" xfId="42" applyFont="1" applyBorder="1" applyAlignment="1">
      <alignment vertical="top" wrapText="1"/>
    </xf>
    <xf numFmtId="0" fontId="53" fillId="0" borderId="46" xfId="42" applyFont="1" applyBorder="1" applyAlignment="1">
      <alignment vertical="top" wrapText="1"/>
    </xf>
    <xf numFmtId="0" fontId="50" fillId="0" borderId="47" xfId="42" applyFont="1" applyBorder="1" applyAlignment="1">
      <alignment horizontal="justify" vertical="top" wrapText="1"/>
    </xf>
    <xf numFmtId="0" fontId="53" fillId="0" borderId="46" xfId="42" applyFont="1" applyBorder="1" applyAlignment="1">
      <alignment horizontal="justify" vertical="top" wrapText="1"/>
    </xf>
    <xf numFmtId="0" fontId="50" fillId="0" borderId="44" xfId="42" applyFont="1" applyBorder="1" applyAlignment="1">
      <alignment horizontal="justify" vertical="top" wrapText="1"/>
    </xf>
    <xf numFmtId="0" fontId="53" fillId="0" borderId="44" xfId="42" applyFont="1" applyBorder="1" applyAlignment="1">
      <alignment horizontal="justify" vertical="top" wrapText="1"/>
    </xf>
    <xf numFmtId="0" fontId="53" fillId="0" borderId="45" xfId="42" applyFont="1" applyBorder="1" applyAlignment="1">
      <alignment vertical="top" wrapText="1"/>
    </xf>
    <xf numFmtId="0" fontId="50" fillId="0" borderId="48" xfId="42" quotePrefix="1" applyFont="1" applyBorder="1" applyAlignment="1">
      <alignment horizontal="justify" vertical="top" wrapText="1"/>
    </xf>
    <xf numFmtId="0" fontId="50" fillId="0" borderId="45" xfId="42" applyFont="1" applyBorder="1" applyAlignment="1">
      <alignment vertical="top" wrapText="1"/>
    </xf>
    <xf numFmtId="0" fontId="50" fillId="0" borderId="49" xfId="42" applyFont="1" applyBorder="1" applyAlignment="1">
      <alignment horizontal="justify" vertical="top" wrapText="1"/>
    </xf>
    <xf numFmtId="0" fontId="50" fillId="0" borderId="45" xfId="42" applyFont="1" applyBorder="1" applyAlignment="1">
      <alignment horizontal="left" vertical="top" wrapText="1"/>
    </xf>
    <xf numFmtId="0" fontId="50" fillId="0" borderId="50" xfId="42" applyFont="1" applyBorder="1" applyAlignment="1">
      <alignment vertical="top" wrapText="1"/>
    </xf>
    <xf numFmtId="0" fontId="50" fillId="0" borderId="46" xfId="42" applyFont="1" applyBorder="1" applyAlignment="1">
      <alignment vertical="top" wrapText="1"/>
    </xf>
    <xf numFmtId="0" fontId="50" fillId="0" borderId="44" xfId="42" applyFont="1" applyBorder="1" applyAlignment="1">
      <alignment vertical="top" wrapText="1"/>
    </xf>
    <xf numFmtId="0" fontId="50" fillId="0" borderId="48" xfId="42" applyFont="1" applyBorder="1" applyAlignment="1">
      <alignment vertical="top" wrapText="1"/>
    </xf>
    <xf numFmtId="0" fontId="53" fillId="0" borderId="45" xfId="42" applyFont="1" applyBorder="1" applyAlignment="1">
      <alignment horizontal="left" vertical="center" wrapText="1"/>
    </xf>
    <xf numFmtId="0" fontId="50" fillId="0" borderId="48" xfId="42" applyFont="1" applyBorder="1" applyAlignment="1">
      <alignment horizontal="justify" vertical="top" wrapText="1"/>
    </xf>
    <xf numFmtId="0" fontId="53" fillId="0" borderId="45" xfId="42" applyFont="1" applyBorder="1" applyAlignment="1">
      <alignment horizontal="center" vertical="center" wrapText="1"/>
    </xf>
    <xf numFmtId="0" fontId="50" fillId="0" borderId="46" xfId="42" applyFont="1" applyBorder="1"/>
    <xf numFmtId="1" fontId="53" fillId="0" borderId="0" xfId="42" applyNumberFormat="1" applyFont="1" applyAlignment="1">
      <alignment horizontal="left" vertical="top"/>
    </xf>
    <xf numFmtId="49" fontId="50" fillId="0" borderId="0" xfId="42" applyNumberFormat="1" applyFont="1" applyAlignment="1">
      <alignment horizontal="left" vertical="top" wrapText="1"/>
    </xf>
    <xf numFmtId="49" fontId="50" fillId="0" borderId="0" xfId="42" applyNumberFormat="1" applyFont="1" applyAlignment="1">
      <alignment horizontal="left" vertical="top"/>
    </xf>
    <xf numFmtId="0" fontId="50" fillId="0" borderId="0" xfId="42" applyFont="1" applyAlignment="1">
      <alignment horizontal="center" vertical="center"/>
    </xf>
    <xf numFmtId="0" fontId="15" fillId="0" borderId="0" xfId="42" applyFont="1" applyFill="1"/>
    <xf numFmtId="0" fontId="26" fillId="0" borderId="0" xfId="42" applyFont="1" applyFill="1" applyAlignment="1">
      <alignment horizontal="right"/>
    </xf>
    <xf numFmtId="0" fontId="29" fillId="0" borderId="0" xfId="53" applyFont="1" applyFill="1" applyAlignment="1">
      <alignment vertical="center"/>
    </xf>
    <xf numFmtId="0" fontId="34" fillId="0" borderId="0" xfId="42" applyFont="1" applyFill="1" applyAlignment="1">
      <alignment vertical="center"/>
    </xf>
    <xf numFmtId="0" fontId="32" fillId="0" borderId="0" xfId="53" applyFont="1" applyFill="1" applyAlignment="1">
      <alignment vertical="center"/>
    </xf>
    <xf numFmtId="0" fontId="26" fillId="0" borderId="0" xfId="42" applyFont="1" applyFill="1"/>
    <xf numFmtId="0" fontId="28" fillId="0" borderId="0" xfId="56" applyFont="1" applyFill="1"/>
    <xf numFmtId="0" fontId="28" fillId="0" borderId="15" xfId="42" applyFont="1" applyFill="1" applyBorder="1" applyAlignment="1">
      <alignment horizontal="center" vertical="center" wrapText="1"/>
    </xf>
    <xf numFmtId="0" fontId="15" fillId="0" borderId="15" xfId="42" applyFont="1" applyFill="1" applyBorder="1" applyAlignment="1">
      <alignment horizontal="center" vertical="center" wrapText="1"/>
    </xf>
    <xf numFmtId="0" fontId="28" fillId="0" borderId="10" xfId="42" applyFont="1" applyFill="1" applyBorder="1" applyAlignment="1">
      <alignment horizontal="center" vertical="center" textRotation="90" wrapText="1"/>
    </xf>
    <xf numFmtId="0" fontId="28" fillId="0" borderId="10" xfId="42" applyFont="1" applyFill="1" applyBorder="1" applyAlignment="1">
      <alignment horizontal="center" vertical="center" wrapText="1"/>
    </xf>
    <xf numFmtId="49" fontId="28" fillId="0" borderId="10" xfId="42" applyNumberFormat="1" applyFont="1" applyFill="1" applyBorder="1" applyAlignment="1">
      <alignment horizontal="center" vertical="center" wrapText="1"/>
    </xf>
    <xf numFmtId="0" fontId="28" fillId="0" borderId="10" xfId="42" applyFont="1" applyFill="1" applyBorder="1" applyAlignment="1">
      <alignment horizontal="left" wrapText="1"/>
    </xf>
    <xf numFmtId="4" fontId="28" fillId="0" borderId="10" xfId="42" applyNumberFormat="1" applyFont="1" applyFill="1" applyBorder="1" applyAlignment="1">
      <alignment horizontal="center" vertical="center" wrapText="1"/>
    </xf>
    <xf numFmtId="4" fontId="15" fillId="0" borderId="10" xfId="42" applyNumberFormat="1" applyFont="1" applyFill="1" applyBorder="1" applyAlignment="1">
      <alignment horizontal="center" vertical="center" wrapText="1"/>
    </xf>
    <xf numFmtId="3" fontId="28" fillId="0" borderId="10" xfId="42" applyNumberFormat="1" applyFont="1" applyFill="1" applyBorder="1" applyAlignment="1">
      <alignment horizontal="center" vertical="center" wrapText="1"/>
    </xf>
    <xf numFmtId="4" fontId="28" fillId="0" borderId="10" xfId="42" applyNumberFormat="1" applyFont="1" applyFill="1" applyBorder="1" applyAlignment="1">
      <alignment horizontal="center" vertical="center"/>
    </xf>
    <xf numFmtId="49" fontId="15" fillId="0" borderId="10" xfId="42" applyNumberFormat="1" applyFont="1" applyFill="1" applyBorder="1" applyAlignment="1">
      <alignment horizontal="center" vertical="center" wrapText="1"/>
    </xf>
    <xf numFmtId="0" fontId="15" fillId="0" borderId="10" xfId="42" applyFont="1" applyFill="1" applyBorder="1" applyAlignment="1">
      <alignment horizontal="left" wrapText="1"/>
    </xf>
    <xf numFmtId="4" fontId="15" fillId="0" borderId="10" xfId="0" applyNumberFormat="1" applyFont="1" applyFill="1" applyBorder="1" applyAlignment="1">
      <alignment horizontal="center" vertical="center" wrapText="1"/>
    </xf>
    <xf numFmtId="0" fontId="15" fillId="0" borderId="19" xfId="42" applyFont="1" applyFill="1" applyBorder="1" applyAlignment="1">
      <alignment horizontal="left" wrapText="1"/>
    </xf>
    <xf numFmtId="0" fontId="15" fillId="0" borderId="10" xfId="48" applyFont="1" applyFill="1" applyBorder="1" applyAlignment="1">
      <alignment horizontal="left" wrapText="1"/>
    </xf>
    <xf numFmtId="0" fontId="28" fillId="0" borderId="10" xfId="48" applyFont="1" applyFill="1" applyBorder="1" applyAlignment="1">
      <alignment horizontal="left" wrapText="1"/>
    </xf>
    <xf numFmtId="0" fontId="15" fillId="0" borderId="16" xfId="48" applyFont="1" applyFill="1" applyBorder="1" applyAlignment="1">
      <alignment horizontal="left" wrapText="1"/>
    </xf>
    <xf numFmtId="0" fontId="15" fillId="0" borderId="0" xfId="42" applyFont="1" applyFill="1" applyAlignment="1">
      <alignment horizontal="center" vertical="center" wrapText="1"/>
    </xf>
    <xf numFmtId="0" fontId="15" fillId="0" borderId="0" xfId="42" applyFont="1" applyFill="1" applyAlignment="1">
      <alignment horizontal="left" vertical="center" wrapText="1"/>
    </xf>
    <xf numFmtId="0" fontId="15" fillId="0" borderId="0" xfId="42" applyFont="1" applyFill="1" applyAlignment="1">
      <alignment wrapText="1"/>
    </xf>
    <xf numFmtId="0" fontId="15" fillId="0" borderId="0" xfId="42" applyFont="1" applyFill="1" applyAlignment="1">
      <alignment horizontal="left" wrapText="1"/>
    </xf>
    <xf numFmtId="2" fontId="15" fillId="0" borderId="0" xfId="42" applyNumberFormat="1" applyFont="1" applyFill="1" applyAlignment="1">
      <alignment horizontal="center" vertical="top" wrapText="1"/>
    </xf>
    <xf numFmtId="0" fontId="15" fillId="0" borderId="0" xfId="42" applyFont="1" applyFill="1" applyAlignment="1"/>
    <xf numFmtId="0" fontId="15" fillId="0" borderId="0" xfId="42" applyFont="1" applyFill="1" applyAlignment="1">
      <alignment horizontal="left"/>
    </xf>
    <xf numFmtId="0" fontId="15" fillId="0" borderId="0" xfId="42" applyFont="1" applyFill="1" applyAlignment="1">
      <alignment vertical="center" wrapText="1"/>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1" fillId="0" borderId="0" xfId="53" applyFont="1" applyAlignment="1">
      <alignment horizontal="center" vertical="center"/>
    </xf>
    <xf numFmtId="0" fontId="30" fillId="0" borderId="0" xfId="53" applyFont="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28" fillId="0" borderId="0" xfId="0" applyFont="1" applyAlignment="1">
      <alignment horizontal="center" vertical="center"/>
    </xf>
    <xf numFmtId="0" fontId="29" fillId="0" borderId="0" xfId="53" applyFont="1" applyAlignment="1">
      <alignment horizontal="center" vertical="center"/>
    </xf>
    <xf numFmtId="0" fontId="29" fillId="0" borderId="10" xfId="53" applyFont="1" applyBorder="1" applyAlignment="1">
      <alignment horizontal="center" vertical="center" wrapText="1"/>
    </xf>
    <xf numFmtId="0" fontId="35" fillId="0" borderId="10" xfId="53" applyFont="1" applyBorder="1" applyAlignment="1">
      <alignment horizontal="center" vertical="center" wrapText="1"/>
    </xf>
    <xf numFmtId="0" fontId="32" fillId="0" borderId="0" xfId="53" applyFont="1" applyAlignment="1">
      <alignment horizontal="center" vertical="center"/>
    </xf>
    <xf numFmtId="0" fontId="31" fillId="0" borderId="14" xfId="53" applyFont="1" applyBorder="1" applyAlignment="1">
      <alignment vertical="center"/>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3" applyFont="1" applyAlignment="1">
      <alignment horizontal="center"/>
    </xf>
    <xf numFmtId="0" fontId="40"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28" fillId="0" borderId="10" xfId="42"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34" fillId="0" borderId="0" xfId="53" applyFont="1" applyFill="1" applyAlignment="1">
      <alignment horizontal="center" vertical="center"/>
    </xf>
    <xf numFmtId="0" fontId="31" fillId="0" borderId="0" xfId="53" applyFont="1" applyFill="1" applyAlignment="1">
      <alignment horizontal="center" vertical="center"/>
    </xf>
    <xf numFmtId="0" fontId="15" fillId="0" borderId="0" xfId="42" applyFont="1" applyFill="1" applyAlignment="1">
      <alignment horizontal="center"/>
    </xf>
    <xf numFmtId="0" fontId="28" fillId="0" borderId="0" xfId="42" applyFont="1" applyFill="1" applyAlignment="1">
      <alignment horizontal="center"/>
    </xf>
    <xf numFmtId="0" fontId="28" fillId="0" borderId="15" xfId="42" applyFont="1" applyFill="1" applyBorder="1" applyAlignment="1">
      <alignment horizontal="center" vertical="center" wrapText="1"/>
    </xf>
    <xf numFmtId="0" fontId="28" fillId="0" borderId="19" xfId="42" applyFont="1" applyFill="1" applyBorder="1" applyAlignment="1">
      <alignment horizontal="center" vertical="center" wrapText="1"/>
    </xf>
    <xf numFmtId="0" fontId="28" fillId="0" borderId="16" xfId="42" applyFont="1" applyFill="1" applyBorder="1" applyAlignment="1">
      <alignment horizontal="center" vertical="center" wrapText="1"/>
    </xf>
    <xf numFmtId="0" fontId="28" fillId="0" borderId="10" xfId="42" applyFont="1" applyFill="1" applyBorder="1" applyAlignment="1">
      <alignment horizontal="center" vertical="center"/>
    </xf>
    <xf numFmtId="0" fontId="28" fillId="0" borderId="0" xfId="0" applyFont="1" applyFill="1" applyAlignment="1">
      <alignment horizontal="center" vertical="center"/>
    </xf>
    <xf numFmtId="0" fontId="29" fillId="0" borderId="0" xfId="53" applyFont="1" applyFill="1" applyAlignment="1">
      <alignment horizontal="center" vertical="center"/>
    </xf>
    <xf numFmtId="0" fontId="41" fillId="0" borderId="38" xfId="54" applyFont="1" applyBorder="1" applyAlignment="1">
      <alignment horizontal="left" vertical="top"/>
    </xf>
    <xf numFmtId="0" fontId="41" fillId="0" borderId="12" xfId="54" applyFont="1" applyBorder="1" applyAlignment="1">
      <alignment horizontal="left" vertical="top"/>
    </xf>
    <xf numFmtId="0" fontId="41" fillId="0" borderId="13" xfId="54" applyFont="1" applyBorder="1" applyAlignment="1">
      <alignment horizontal="left" vertical="top"/>
    </xf>
    <xf numFmtId="0" fontId="41" fillId="0" borderId="11" xfId="54" applyFont="1" applyBorder="1" applyAlignment="1">
      <alignment horizontal="center" vertical="center"/>
    </xf>
    <xf numFmtId="0" fontId="41" fillId="0" borderId="13" xfId="54" applyFont="1" applyBorder="1" applyAlignment="1">
      <alignment horizontal="center" vertical="center"/>
    </xf>
    <xf numFmtId="0" fontId="41" fillId="0" borderId="11" xfId="54" applyFont="1" applyBorder="1" applyAlignment="1">
      <alignment horizontal="center"/>
    </xf>
    <xf numFmtId="0" fontId="41" fillId="0" borderId="13" xfId="54" applyFont="1" applyBorder="1" applyAlignment="1">
      <alignment horizontal="center"/>
    </xf>
    <xf numFmtId="0" fontId="41" fillId="0" borderId="42" xfId="54" applyFont="1" applyBorder="1" applyAlignment="1">
      <alignment horizontal="center" vertical="center"/>
    </xf>
    <xf numFmtId="0" fontId="41" fillId="0" borderId="41" xfId="54" applyFont="1" applyBorder="1" applyAlignment="1">
      <alignment horizontal="center" vertical="center"/>
    </xf>
    <xf numFmtId="0" fontId="41" fillId="0" borderId="42" xfId="54" applyFont="1" applyBorder="1" applyAlignment="1">
      <alignment horizontal="center"/>
    </xf>
    <xf numFmtId="0" fontId="41" fillId="0" borderId="41" xfId="54" applyFont="1" applyBorder="1" applyAlignment="1">
      <alignment horizontal="center"/>
    </xf>
    <xf numFmtId="0" fontId="44" fillId="0" borderId="25" xfId="54" applyFont="1" applyBorder="1" applyAlignment="1">
      <alignment vertical="center"/>
    </xf>
    <xf numFmtId="0" fontId="44" fillId="0" borderId="10" xfId="54" applyFont="1" applyBorder="1" applyAlignment="1">
      <alignment vertical="center"/>
    </xf>
    <xf numFmtId="0" fontId="44" fillId="0" borderId="10" xfId="54" applyFont="1" applyBorder="1" applyAlignment="1">
      <alignment horizontal="center" vertical="center"/>
    </xf>
    <xf numFmtId="0" fontId="44" fillId="0" borderId="10" xfId="54" applyFont="1" applyBorder="1" applyAlignment="1">
      <alignment horizontal="center"/>
    </xf>
    <xf numFmtId="0" fontId="41" fillId="0" borderId="38" xfId="54" applyFont="1" applyBorder="1" applyAlignment="1">
      <alignment vertical="center" wrapText="1"/>
    </xf>
    <xf numFmtId="0" fontId="41" fillId="0" borderId="12" xfId="54" applyFont="1" applyBorder="1" applyAlignment="1">
      <alignment vertical="center" wrapText="1"/>
    </xf>
    <xf numFmtId="0" fontId="41" fillId="0" borderId="13" xfId="54" applyFont="1" applyBorder="1" applyAlignment="1">
      <alignment vertical="center" wrapText="1"/>
    </xf>
    <xf numFmtId="0" fontId="41" fillId="0" borderId="10" xfId="54" applyFont="1" applyBorder="1" applyAlignment="1">
      <alignment horizontal="center" vertical="center"/>
    </xf>
    <xf numFmtId="0" fontId="41" fillId="0" borderId="10" xfId="54" applyFont="1" applyBorder="1" applyAlignment="1">
      <alignment horizontal="center"/>
    </xf>
    <xf numFmtId="0" fontId="41" fillId="0" borderId="25" xfId="54" applyFont="1" applyBorder="1" applyAlignment="1">
      <alignment vertical="center"/>
    </xf>
    <xf numFmtId="0" fontId="41" fillId="0" borderId="10" xfId="54" applyFont="1" applyBorder="1" applyAlignment="1">
      <alignment vertical="center"/>
    </xf>
    <xf numFmtId="0" fontId="41" fillId="0" borderId="39" xfId="54" applyFont="1" applyBorder="1" applyAlignment="1">
      <alignment vertical="center"/>
    </xf>
    <xf numFmtId="0" fontId="41" fillId="0" borderId="40" xfId="54" applyFont="1" applyBorder="1" applyAlignment="1">
      <alignment vertical="center"/>
    </xf>
    <xf numFmtId="0" fontId="41" fillId="0" borderId="41" xfId="54" applyFont="1" applyBorder="1" applyAlignment="1">
      <alignment vertical="center"/>
    </xf>
    <xf numFmtId="0" fontId="41" fillId="0" borderId="28" xfId="54" applyFont="1" applyBorder="1" applyAlignment="1">
      <alignment horizontal="center" vertical="center"/>
    </xf>
    <xf numFmtId="0" fontId="41" fillId="0" borderId="23" xfId="54" applyFont="1" applyBorder="1" applyAlignment="1">
      <alignment horizontal="left" vertical="center"/>
    </xf>
    <xf numFmtId="0" fontId="41" fillId="0" borderId="24" xfId="54" applyFont="1" applyBorder="1" applyAlignment="1">
      <alignment horizontal="left" vertical="center"/>
    </xf>
    <xf numFmtId="0" fontId="44" fillId="0" borderId="24" xfId="54" applyFont="1" applyBorder="1" applyAlignment="1">
      <alignment horizontal="center" vertical="center"/>
    </xf>
    <xf numFmtId="0" fontId="44" fillId="0" borderId="32" xfId="54" applyFont="1" applyBorder="1" applyAlignment="1">
      <alignment vertical="center"/>
    </xf>
    <xf numFmtId="0" fontId="44" fillId="0" borderId="28" xfId="54" applyFont="1" applyBorder="1" applyAlignment="1">
      <alignment vertical="center"/>
    </xf>
    <xf numFmtId="0" fontId="44" fillId="0" borderId="28" xfId="54" applyFont="1" applyBorder="1" applyAlignment="1">
      <alignment horizontal="center" vertical="center"/>
    </xf>
    <xf numFmtId="0" fontId="41" fillId="0" borderId="37" xfId="54" applyFont="1" applyBorder="1" applyAlignment="1">
      <alignment vertical="center"/>
    </xf>
    <xf numFmtId="0" fontId="41" fillId="0" borderId="16" xfId="54" applyFont="1" applyBorder="1" applyAlignment="1">
      <alignment vertical="center"/>
    </xf>
    <xf numFmtId="0" fontId="41" fillId="0" borderId="16" xfId="54" applyFont="1" applyBorder="1" applyAlignment="1">
      <alignment horizontal="center" vertical="center"/>
    </xf>
    <xf numFmtId="0" fontId="44" fillId="0" borderId="37" xfId="54" applyFont="1" applyBorder="1" applyAlignment="1">
      <alignment vertical="center"/>
    </xf>
    <xf numFmtId="0" fontId="44" fillId="0" borderId="16" xfId="54" applyFont="1" applyBorder="1" applyAlignment="1">
      <alignment vertical="center"/>
    </xf>
    <xf numFmtId="0" fontId="44" fillId="0" borderId="16" xfId="54" applyFont="1" applyBorder="1" applyAlignment="1">
      <alignment horizontal="center" vertical="center"/>
    </xf>
    <xf numFmtId="0" fontId="44" fillId="0" borderId="33" xfId="54" applyFont="1" applyBorder="1" applyAlignment="1">
      <alignment vertical="center"/>
    </xf>
    <xf numFmtId="0" fontId="44" fillId="0" borderId="19" xfId="54" applyFont="1" applyBorder="1" applyAlignment="1">
      <alignment vertical="center"/>
    </xf>
    <xf numFmtId="0" fontId="44" fillId="0" borderId="19" xfId="54" applyFont="1" applyBorder="1" applyAlignment="1">
      <alignment horizontal="center" vertical="center"/>
    </xf>
    <xf numFmtId="0" fontId="44" fillId="0" borderId="34" xfId="54" applyFont="1" applyBorder="1" applyAlignment="1">
      <alignment horizontal="left" vertical="center"/>
    </xf>
    <xf numFmtId="0" fontId="44" fillId="0" borderId="35" xfId="54" applyFont="1" applyBorder="1" applyAlignment="1">
      <alignment horizontal="left" vertical="center"/>
    </xf>
    <xf numFmtId="0" fontId="44" fillId="0" borderId="36" xfId="54" applyFont="1" applyBorder="1" applyAlignment="1">
      <alignment horizontal="left" vertical="center"/>
    </xf>
    <xf numFmtId="0" fontId="44" fillId="0" borderId="23" xfId="54" applyFont="1" applyBorder="1" applyAlignment="1">
      <alignment vertical="center"/>
    </xf>
    <xf numFmtId="0" fontId="44" fillId="0" borderId="24" xfId="54" applyFont="1" applyBorder="1" applyAlignment="1">
      <alignment vertical="center"/>
    </xf>
    <xf numFmtId="0" fontId="44" fillId="0" borderId="11" xfId="54" applyFont="1" applyBorder="1" applyAlignment="1">
      <alignment horizontal="center" vertical="center"/>
    </xf>
    <xf numFmtId="0" fontId="54" fillId="0" borderId="12" xfId="54" applyBorder="1" applyAlignment="1">
      <alignment horizontal="center" vertical="center"/>
    </xf>
    <xf numFmtId="0" fontId="54" fillId="0" borderId="13" xfId="54" applyBorder="1" applyAlignment="1">
      <alignment horizontal="center" vertical="center"/>
    </xf>
    <xf numFmtId="0" fontId="54" fillId="0" borderId="13" xfId="54" applyBorder="1"/>
    <xf numFmtId="0" fontId="44" fillId="0" borderId="26" xfId="54" applyFont="1" applyBorder="1" applyAlignment="1">
      <alignment vertical="center"/>
    </xf>
    <xf numFmtId="0" fontId="44" fillId="0" borderId="22" xfId="54" applyFont="1" applyBorder="1" applyAlignment="1">
      <alignment vertical="center"/>
    </xf>
    <xf numFmtId="0" fontId="44" fillId="0" borderId="27" xfId="54" applyFont="1" applyBorder="1" applyAlignment="1">
      <alignment vertical="center"/>
    </xf>
    <xf numFmtId="0" fontId="44" fillId="0" borderId="11" xfId="54" applyFont="1" applyBorder="1" applyAlignment="1">
      <alignment horizontal="center" vertical="center" wrapText="1"/>
    </xf>
    <xf numFmtId="0" fontId="54" fillId="0" borderId="12" xfId="54" applyBorder="1" applyAlignment="1">
      <alignment horizontal="center" vertical="center" wrapText="1"/>
    </xf>
    <xf numFmtId="0" fontId="54" fillId="0" borderId="13" xfId="54" applyBorder="1" applyAlignment="1">
      <alignment horizontal="center" vertical="center" wrapText="1"/>
    </xf>
    <xf numFmtId="0" fontId="44" fillId="0" borderId="29" xfId="54" applyFont="1" applyBorder="1" applyAlignment="1">
      <alignment vertical="center"/>
    </xf>
    <xf numFmtId="0" fontId="44" fillId="0" borderId="30" xfId="54" applyFont="1" applyBorder="1" applyAlignment="1">
      <alignment vertical="center"/>
    </xf>
    <xf numFmtId="0" fontId="44" fillId="0" borderId="31" xfId="54" applyFont="1" applyBorder="1" applyAlignment="1">
      <alignment vertical="center"/>
    </xf>
    <xf numFmtId="0" fontId="45" fillId="0" borderId="10" xfId="54" applyFont="1" applyBorder="1" applyAlignment="1">
      <alignment horizontal="center" vertical="center"/>
    </xf>
    <xf numFmtId="0" fontId="44" fillId="0" borderId="13" xfId="54" applyFont="1" applyBorder="1" applyAlignment="1">
      <alignment horizontal="center" vertical="center"/>
    </xf>
    <xf numFmtId="0" fontId="41" fillId="0" borderId="22" xfId="54" applyFont="1" applyBorder="1" applyAlignment="1">
      <alignment horizontal="center" vertical="center"/>
    </xf>
    <xf numFmtId="0" fontId="41" fillId="0" borderId="14" xfId="54" applyFont="1" applyBorder="1" applyAlignment="1">
      <alignment horizontal="center"/>
    </xf>
    <xf numFmtId="0" fontId="44" fillId="0" borderId="0" xfId="54" applyFont="1"/>
    <xf numFmtId="0" fontId="28" fillId="0" borderId="0" xfId="42" applyFont="1" applyAlignment="1">
      <alignment horizontal="center" vertical="top" wrapText="1"/>
    </xf>
    <xf numFmtId="0" fontId="28" fillId="0" borderId="10" xfId="42" applyFont="1" applyBorder="1" applyAlignment="1">
      <alignment horizontal="center" vertical="center" wrapText="1"/>
    </xf>
    <xf numFmtId="0" fontId="28" fillId="0" borderId="10" xfId="42" applyFont="1" applyBorder="1" applyAlignment="1">
      <alignment horizontal="center" vertical="center"/>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48"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28" fillId="0" borderId="10" xfId="52" applyFont="1" applyBorder="1" applyAlignment="1" applyProtection="1">
      <alignment horizontal="center" vertical="center" textRotation="90" wrapText="1"/>
    </xf>
    <xf numFmtId="0" fontId="36" fillId="0" borderId="14" xfId="52" applyFont="1" applyBorder="1" applyAlignment="1">
      <alignment horizontal="center"/>
    </xf>
    <xf numFmtId="0" fontId="35" fillId="0" borderId="19"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50" fillId="0" borderId="45" xfId="42" applyFont="1" applyBorder="1" applyAlignment="1">
      <alignment horizontal="left" vertical="top" wrapText="1"/>
    </xf>
    <xf numFmtId="0" fontId="50" fillId="0" borderId="50" xfId="42" applyFont="1" applyBorder="1" applyAlignment="1">
      <alignment horizontal="left" vertical="top" wrapText="1"/>
    </xf>
    <xf numFmtId="0" fontId="50" fillId="0" borderId="46" xfId="42" applyFont="1" applyBorder="1" applyAlignment="1">
      <alignment horizontal="left" vertical="top" wrapText="1"/>
    </xf>
    <xf numFmtId="0" fontId="53" fillId="0" borderId="0" xfId="42" applyFont="1" applyAlignment="1">
      <alignment horizontal="center" wrapText="1"/>
    </xf>
    <xf numFmtId="0" fontId="53" fillId="0" borderId="0" xfId="42" applyFont="1" applyAlignment="1">
      <alignment horizontal="center"/>
    </xf>
    <xf numFmtId="0" fontId="51" fillId="0" borderId="0" xfId="42"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xfId="65" builtinId="3"/>
    <cellStyle name="Финансовый 2" xfId="66" xr:uid="{00000000-0005-0000-0000-000042000000}"/>
    <cellStyle name="Финансовый 2 2 2 2 2" xfId="67" xr:uid="{00000000-0005-0000-0000-000043000000}"/>
    <cellStyle name="Финансовый 3" xfId="68" xr:uid="{00000000-0005-0000-0000-000044000000}"/>
    <cellStyle name="Финансовый 4" xfId="69" xr:uid="{00000000-0005-0000-0000-000045000000}"/>
    <cellStyle name="Хороший 2" xfId="7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Q_TESK_IP_01/&#1055;&#1072;&#1089;&#1087;&#1086;&#1088;&#1090;%20&#1087;&#1088;&#1086;&#1077;&#1082;&#1090;&#1072;%20Q_TESK_IP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sheetData sheetId="1"/>
      <sheetData sheetId="2"/>
      <sheetData sheetId="3"/>
      <sheetData sheetId="4">
        <row r="2">
          <cell r="A2" t="str">
            <v>Год раскрытия информации: 2026 год</v>
          </cell>
          <cell r="B2"/>
          <cell r="C2"/>
        </row>
        <row r="6">
          <cell r="A6" t="str">
            <v>Публичное акционерное общество «Тамбовская энергосбытовая компания»</v>
          </cell>
          <cell r="B6"/>
          <cell r="C6"/>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10" t="s">
        <v>3</v>
      </c>
      <c r="B5" s="210"/>
      <c r="C5" s="210"/>
      <c r="D5" s="8"/>
      <c r="E5" s="8"/>
      <c r="F5" s="8"/>
      <c r="G5" s="8"/>
      <c r="H5" s="8"/>
      <c r="I5" s="8"/>
      <c r="J5" s="8"/>
    </row>
    <row r="6" spans="1:22" s="2" customFormat="1" ht="18.75" x14ac:dyDescent="0.3">
      <c r="A6" s="6"/>
      <c r="H6" s="5"/>
    </row>
    <row r="7" spans="1:22" s="2" customFormat="1" ht="18.75" x14ac:dyDescent="0.2">
      <c r="A7" s="211" t="s">
        <v>4</v>
      </c>
      <c r="B7" s="211"/>
      <c r="C7" s="21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7" t="s">
        <v>5</v>
      </c>
      <c r="B9" s="207"/>
      <c r="C9" s="207"/>
      <c r="D9" s="11"/>
      <c r="E9" s="11"/>
      <c r="F9" s="11"/>
      <c r="G9" s="11"/>
      <c r="H9" s="11"/>
      <c r="I9" s="10"/>
      <c r="J9" s="10"/>
      <c r="K9" s="10"/>
      <c r="L9" s="10"/>
      <c r="M9" s="10"/>
      <c r="N9" s="10"/>
      <c r="O9" s="10"/>
      <c r="P9" s="10"/>
      <c r="Q9" s="10"/>
      <c r="R9" s="10"/>
      <c r="S9" s="10"/>
      <c r="T9" s="10"/>
      <c r="U9" s="10"/>
      <c r="V9" s="10"/>
    </row>
    <row r="10" spans="1:22" s="2" customFormat="1" ht="18.75" x14ac:dyDescent="0.2">
      <c r="A10" s="206" t="s">
        <v>6</v>
      </c>
      <c r="B10" s="206"/>
      <c r="C10" s="20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7" t="s">
        <v>5</v>
      </c>
      <c r="B12" s="207"/>
      <c r="C12" s="20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6" t="s">
        <v>7</v>
      </c>
      <c r="B13" s="206"/>
      <c r="C13" s="20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207" t="s">
        <v>5</v>
      </c>
      <c r="B15" s="207"/>
      <c r="C15" s="20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06" t="s">
        <v>8</v>
      </c>
      <c r="B16" s="206"/>
      <c r="C16" s="20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08" t="s">
        <v>9</v>
      </c>
      <c r="B18" s="209"/>
      <c r="C18" s="20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203"/>
      <c r="B24" s="204"/>
      <c r="C24" s="20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203"/>
      <c r="B39" s="204"/>
      <c r="C39" s="20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203"/>
      <c r="B47" s="204"/>
      <c r="C47" s="205"/>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0" t="s">
        <v>3</v>
      </c>
      <c r="B4" s="210"/>
      <c r="C4" s="210"/>
      <c r="D4" s="210"/>
      <c r="E4" s="210"/>
      <c r="F4" s="210"/>
      <c r="G4" s="210"/>
      <c r="H4" s="210"/>
      <c r="I4" s="210"/>
      <c r="J4" s="210"/>
      <c r="K4" s="210"/>
      <c r="L4" s="210"/>
      <c r="M4" s="210"/>
      <c r="N4" s="210"/>
      <c r="O4" s="210"/>
      <c r="P4" s="210"/>
      <c r="Q4" s="210"/>
      <c r="R4" s="210"/>
      <c r="S4" s="210"/>
    </row>
    <row r="5" spans="1:28" s="2" customFormat="1" ht="15.75" x14ac:dyDescent="0.2">
      <c r="A5" s="6"/>
    </row>
    <row r="6" spans="1:28" s="2" customFormat="1" ht="18.75" x14ac:dyDescent="0.2">
      <c r="A6" s="211" t="s">
        <v>4</v>
      </c>
      <c r="B6" s="211"/>
      <c r="C6" s="211"/>
      <c r="D6" s="211"/>
      <c r="E6" s="211"/>
      <c r="F6" s="211"/>
      <c r="G6" s="211"/>
      <c r="H6" s="211"/>
      <c r="I6" s="211"/>
      <c r="J6" s="211"/>
      <c r="K6" s="211"/>
      <c r="L6" s="211"/>
      <c r="M6" s="211"/>
      <c r="N6" s="211"/>
      <c r="O6" s="211"/>
      <c r="P6" s="211"/>
      <c r="Q6" s="211"/>
      <c r="R6" s="211"/>
      <c r="S6" s="211"/>
      <c r="T6" s="10"/>
      <c r="U6" s="10"/>
      <c r="V6" s="10"/>
      <c r="W6" s="10"/>
      <c r="X6" s="10"/>
      <c r="Y6" s="10"/>
      <c r="Z6" s="10"/>
      <c r="AA6" s="10"/>
      <c r="AB6" s="10"/>
    </row>
    <row r="7" spans="1:28" s="2" customFormat="1" ht="18.75" x14ac:dyDescent="0.2">
      <c r="A7" s="211"/>
      <c r="B7" s="211"/>
      <c r="C7" s="211"/>
      <c r="D7" s="211"/>
      <c r="E7" s="211"/>
      <c r="F7" s="211"/>
      <c r="G7" s="211"/>
      <c r="H7" s="211"/>
      <c r="I7" s="211"/>
      <c r="J7" s="211"/>
      <c r="K7" s="211"/>
      <c r="L7" s="211"/>
      <c r="M7" s="211"/>
      <c r="N7" s="211"/>
      <c r="O7" s="211"/>
      <c r="P7" s="211"/>
      <c r="Q7" s="211"/>
      <c r="R7" s="211"/>
      <c r="S7" s="211"/>
      <c r="T7" s="10"/>
      <c r="U7" s="10"/>
      <c r="V7" s="10"/>
      <c r="W7" s="10"/>
      <c r="X7" s="10"/>
      <c r="Y7" s="10"/>
      <c r="Z7" s="10"/>
      <c r="AA7" s="10"/>
      <c r="AB7" s="10"/>
    </row>
    <row r="8" spans="1:28" s="2" customFormat="1" ht="18.75" x14ac:dyDescent="0.2">
      <c r="A8" s="207" t="s">
        <v>5</v>
      </c>
      <c r="B8" s="207"/>
      <c r="C8" s="207"/>
      <c r="D8" s="207"/>
      <c r="E8" s="207"/>
      <c r="F8" s="207"/>
      <c r="G8" s="207"/>
      <c r="H8" s="207"/>
      <c r="I8" s="207"/>
      <c r="J8" s="207"/>
      <c r="K8" s="207"/>
      <c r="L8" s="207"/>
      <c r="M8" s="207"/>
      <c r="N8" s="207"/>
      <c r="O8" s="207"/>
      <c r="P8" s="207"/>
      <c r="Q8" s="207"/>
      <c r="R8" s="207"/>
      <c r="S8" s="207"/>
      <c r="T8" s="10"/>
      <c r="U8" s="10"/>
      <c r="V8" s="10"/>
      <c r="W8" s="10"/>
      <c r="X8" s="10"/>
      <c r="Y8" s="10"/>
      <c r="Z8" s="10"/>
      <c r="AA8" s="10"/>
      <c r="AB8" s="10"/>
    </row>
    <row r="9" spans="1:28" s="2" customFormat="1" ht="18.75" x14ac:dyDescent="0.2">
      <c r="A9" s="206" t="s">
        <v>6</v>
      </c>
      <c r="B9" s="206"/>
      <c r="C9" s="206"/>
      <c r="D9" s="206"/>
      <c r="E9" s="206"/>
      <c r="F9" s="206"/>
      <c r="G9" s="206"/>
      <c r="H9" s="206"/>
      <c r="I9" s="206"/>
      <c r="J9" s="206"/>
      <c r="K9" s="206"/>
      <c r="L9" s="206"/>
      <c r="M9" s="206"/>
      <c r="N9" s="206"/>
      <c r="O9" s="206"/>
      <c r="P9" s="206"/>
      <c r="Q9" s="206"/>
      <c r="R9" s="206"/>
      <c r="S9" s="206"/>
      <c r="T9" s="10"/>
      <c r="U9" s="10"/>
      <c r="V9" s="10"/>
      <c r="W9" s="10"/>
      <c r="X9" s="10"/>
      <c r="Y9" s="10"/>
      <c r="Z9" s="10"/>
      <c r="AA9" s="10"/>
      <c r="AB9" s="10"/>
    </row>
    <row r="10" spans="1:28" s="2" customFormat="1" ht="18.75" x14ac:dyDescent="0.2">
      <c r="A10" s="211"/>
      <c r="B10" s="211"/>
      <c r="C10" s="211"/>
      <c r="D10" s="211"/>
      <c r="E10" s="211"/>
      <c r="F10" s="211"/>
      <c r="G10" s="211"/>
      <c r="H10" s="211"/>
      <c r="I10" s="211"/>
      <c r="J10" s="211"/>
      <c r="K10" s="211"/>
      <c r="L10" s="211"/>
      <c r="M10" s="211"/>
      <c r="N10" s="211"/>
      <c r="O10" s="211"/>
      <c r="P10" s="211"/>
      <c r="Q10" s="211"/>
      <c r="R10" s="211"/>
      <c r="S10" s="211"/>
      <c r="T10" s="10"/>
      <c r="U10" s="10"/>
      <c r="V10" s="10"/>
      <c r="W10" s="10"/>
      <c r="X10" s="10"/>
      <c r="Y10" s="10"/>
      <c r="Z10" s="10"/>
      <c r="AA10" s="10"/>
      <c r="AB10" s="10"/>
    </row>
    <row r="11" spans="1:28" s="2" customFormat="1" ht="18.75" x14ac:dyDescent="0.2">
      <c r="A11" s="207" t="s">
        <v>5</v>
      </c>
      <c r="B11" s="207"/>
      <c r="C11" s="207"/>
      <c r="D11" s="207"/>
      <c r="E11" s="207"/>
      <c r="F11" s="207"/>
      <c r="G11" s="207"/>
      <c r="H11" s="207"/>
      <c r="I11" s="207"/>
      <c r="J11" s="207"/>
      <c r="K11" s="207"/>
      <c r="L11" s="207"/>
      <c r="M11" s="207"/>
      <c r="N11" s="207"/>
      <c r="O11" s="207"/>
      <c r="P11" s="207"/>
      <c r="Q11" s="207"/>
      <c r="R11" s="207"/>
      <c r="S11" s="207"/>
      <c r="T11" s="10"/>
      <c r="U11" s="10"/>
      <c r="V11" s="10"/>
      <c r="W11" s="10"/>
      <c r="X11" s="10"/>
      <c r="Y11" s="10"/>
      <c r="Z11" s="10"/>
      <c r="AA11" s="10"/>
      <c r="AB11" s="10"/>
    </row>
    <row r="12" spans="1:28" s="2" customFormat="1" ht="18.75" x14ac:dyDescent="0.2">
      <c r="A12" s="206" t="s">
        <v>7</v>
      </c>
      <c r="B12" s="206"/>
      <c r="C12" s="206"/>
      <c r="D12" s="206"/>
      <c r="E12" s="206"/>
      <c r="F12" s="206"/>
      <c r="G12" s="206"/>
      <c r="H12" s="206"/>
      <c r="I12" s="206"/>
      <c r="J12" s="206"/>
      <c r="K12" s="206"/>
      <c r="L12" s="206"/>
      <c r="M12" s="206"/>
      <c r="N12" s="206"/>
      <c r="O12" s="206"/>
      <c r="P12" s="206"/>
      <c r="Q12" s="206"/>
      <c r="R12" s="206"/>
      <c r="S12" s="206"/>
      <c r="T12" s="10"/>
      <c r="U12" s="10"/>
      <c r="V12" s="10"/>
      <c r="W12" s="10"/>
      <c r="X12" s="10"/>
      <c r="Y12" s="10"/>
      <c r="Z12" s="10"/>
      <c r="AA12" s="10"/>
      <c r="AB12" s="10"/>
    </row>
    <row r="13" spans="1:28" s="2"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14"/>
      <c r="U13" s="14"/>
      <c r="V13" s="14"/>
      <c r="W13" s="14"/>
      <c r="X13" s="14"/>
      <c r="Y13" s="14"/>
      <c r="Z13" s="14"/>
      <c r="AA13" s="14"/>
      <c r="AB13" s="14"/>
    </row>
    <row r="14" spans="1:28" s="15" customFormat="1" ht="12" x14ac:dyDescent="0.2">
      <c r="A14" s="207" t="s">
        <v>5</v>
      </c>
      <c r="B14" s="207"/>
      <c r="C14" s="207"/>
      <c r="D14" s="207"/>
      <c r="E14" s="207"/>
      <c r="F14" s="207"/>
      <c r="G14" s="207"/>
      <c r="H14" s="207"/>
      <c r="I14" s="207"/>
      <c r="J14" s="207"/>
      <c r="K14" s="207"/>
      <c r="L14" s="207"/>
      <c r="M14" s="207"/>
      <c r="N14" s="207"/>
      <c r="O14" s="207"/>
      <c r="P14" s="207"/>
      <c r="Q14" s="207"/>
      <c r="R14" s="207"/>
      <c r="S14" s="207"/>
      <c r="T14" s="11"/>
      <c r="U14" s="11"/>
      <c r="V14" s="11"/>
      <c r="W14" s="11"/>
      <c r="X14" s="11"/>
      <c r="Y14" s="11"/>
      <c r="Z14" s="11"/>
      <c r="AA14" s="11"/>
      <c r="AB14" s="11"/>
    </row>
    <row r="15" spans="1:28" s="15" customFormat="1" ht="15" customHeight="1" x14ac:dyDescent="0.2">
      <c r="A15" s="206" t="s">
        <v>8</v>
      </c>
      <c r="B15" s="206"/>
      <c r="C15" s="206"/>
      <c r="D15" s="206"/>
      <c r="E15" s="206"/>
      <c r="F15" s="206"/>
      <c r="G15" s="206"/>
      <c r="H15" s="206"/>
      <c r="I15" s="206"/>
      <c r="J15" s="206"/>
      <c r="K15" s="206"/>
      <c r="L15" s="206"/>
      <c r="M15" s="206"/>
      <c r="N15" s="206"/>
      <c r="O15" s="206"/>
      <c r="P15" s="206"/>
      <c r="Q15" s="206"/>
      <c r="R15" s="206"/>
      <c r="S15" s="206"/>
      <c r="T15" s="13"/>
      <c r="U15" s="13"/>
      <c r="V15" s="13"/>
      <c r="W15" s="13"/>
      <c r="X15" s="13"/>
      <c r="Y15" s="13"/>
      <c r="Z15" s="13"/>
      <c r="AA15" s="13"/>
      <c r="AB15" s="13"/>
    </row>
    <row r="16" spans="1:28" s="15"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14"/>
      <c r="U16" s="14"/>
      <c r="V16" s="14"/>
      <c r="W16" s="14"/>
      <c r="X16" s="14"/>
      <c r="Y16" s="14"/>
    </row>
    <row r="17" spans="1:28" s="15" customFormat="1" ht="45.75" customHeight="1" x14ac:dyDescent="0.2">
      <c r="A17" s="208" t="s">
        <v>63</v>
      </c>
      <c r="B17" s="208"/>
      <c r="C17" s="208"/>
      <c r="D17" s="208"/>
      <c r="E17" s="208"/>
      <c r="F17" s="208"/>
      <c r="G17" s="208"/>
      <c r="H17" s="208"/>
      <c r="I17" s="208"/>
      <c r="J17" s="208"/>
      <c r="K17" s="208"/>
      <c r="L17" s="208"/>
      <c r="M17" s="208"/>
      <c r="N17" s="208"/>
      <c r="O17" s="208"/>
      <c r="P17" s="208"/>
      <c r="Q17" s="208"/>
      <c r="R17" s="208"/>
      <c r="S17" s="208"/>
      <c r="T17" s="16"/>
      <c r="U17" s="16"/>
      <c r="V17" s="16"/>
      <c r="W17" s="16"/>
      <c r="X17" s="16"/>
      <c r="Y17" s="16"/>
      <c r="Z17" s="16"/>
      <c r="AA17" s="16"/>
      <c r="AB17" s="16"/>
    </row>
    <row r="18" spans="1:28" s="15"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14"/>
      <c r="U18" s="14"/>
      <c r="V18" s="14"/>
      <c r="W18" s="14"/>
      <c r="X18" s="14"/>
      <c r="Y18" s="14"/>
    </row>
    <row r="19" spans="1:28" s="15" customFormat="1" ht="54" customHeight="1" x14ac:dyDescent="0.2">
      <c r="A19" s="213" t="s">
        <v>10</v>
      </c>
      <c r="B19" s="213" t="s">
        <v>64</v>
      </c>
      <c r="C19" s="216" t="s">
        <v>65</v>
      </c>
      <c r="D19" s="213" t="s">
        <v>66</v>
      </c>
      <c r="E19" s="213" t="s">
        <v>67</v>
      </c>
      <c r="F19" s="213" t="s">
        <v>68</v>
      </c>
      <c r="G19" s="213" t="s">
        <v>69</v>
      </c>
      <c r="H19" s="213" t="s">
        <v>70</v>
      </c>
      <c r="I19" s="213" t="s">
        <v>71</v>
      </c>
      <c r="J19" s="213" t="s">
        <v>72</v>
      </c>
      <c r="K19" s="213" t="s">
        <v>73</v>
      </c>
      <c r="L19" s="213" t="s">
        <v>74</v>
      </c>
      <c r="M19" s="213" t="s">
        <v>75</v>
      </c>
      <c r="N19" s="213" t="s">
        <v>76</v>
      </c>
      <c r="O19" s="213" t="s">
        <v>77</v>
      </c>
      <c r="P19" s="213" t="s">
        <v>78</v>
      </c>
      <c r="Q19" s="213" t="s">
        <v>79</v>
      </c>
      <c r="R19" s="213"/>
      <c r="S19" s="212" t="s">
        <v>80</v>
      </c>
      <c r="T19" s="14"/>
      <c r="U19" s="14"/>
      <c r="V19" s="14"/>
      <c r="W19" s="14"/>
      <c r="X19" s="14"/>
      <c r="Y19" s="14"/>
    </row>
    <row r="20" spans="1:28" s="15" customFormat="1" ht="180.75" customHeight="1" x14ac:dyDescent="0.2">
      <c r="A20" s="213"/>
      <c r="B20" s="213"/>
      <c r="C20" s="217"/>
      <c r="D20" s="213"/>
      <c r="E20" s="213"/>
      <c r="F20" s="213"/>
      <c r="G20" s="213"/>
      <c r="H20" s="213"/>
      <c r="I20" s="213"/>
      <c r="J20" s="213"/>
      <c r="K20" s="213"/>
      <c r="L20" s="213"/>
      <c r="M20" s="213"/>
      <c r="N20" s="213"/>
      <c r="O20" s="213"/>
      <c r="P20" s="213"/>
      <c r="Q20" s="27" t="s">
        <v>81</v>
      </c>
      <c r="R20" s="29" t="s">
        <v>82</v>
      </c>
      <c r="S20" s="212"/>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0" t="s">
        <v>3</v>
      </c>
      <c r="B6" s="210"/>
      <c r="C6" s="210"/>
      <c r="D6" s="210"/>
      <c r="E6" s="210"/>
      <c r="F6" s="210"/>
      <c r="G6" s="210"/>
      <c r="H6" s="210"/>
      <c r="I6" s="210"/>
      <c r="J6" s="210"/>
      <c r="K6" s="210"/>
      <c r="L6" s="210"/>
      <c r="M6" s="210"/>
      <c r="N6" s="210"/>
      <c r="O6" s="210"/>
      <c r="P6" s="210"/>
      <c r="Q6" s="210"/>
      <c r="R6" s="210"/>
      <c r="S6" s="210"/>
      <c r="T6" s="210"/>
    </row>
    <row r="7" spans="1:20" s="2" customFormat="1" x14ac:dyDescent="0.2">
      <c r="A7" s="6"/>
    </row>
    <row r="8" spans="1:20" s="2" customFormat="1" ht="18.75" x14ac:dyDescent="0.2">
      <c r="A8" s="211" t="s">
        <v>4</v>
      </c>
      <c r="B8" s="211"/>
      <c r="C8" s="211"/>
      <c r="D8" s="211"/>
      <c r="E8" s="211"/>
      <c r="F8" s="211"/>
      <c r="G8" s="211"/>
      <c r="H8" s="211"/>
      <c r="I8" s="211"/>
      <c r="J8" s="211"/>
      <c r="K8" s="211"/>
      <c r="L8" s="211"/>
      <c r="M8" s="211"/>
      <c r="N8" s="211"/>
      <c r="O8" s="211"/>
      <c r="P8" s="211"/>
      <c r="Q8" s="211"/>
      <c r="R8" s="211"/>
      <c r="S8" s="211"/>
      <c r="T8" s="211"/>
    </row>
    <row r="9" spans="1:20" s="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2" customFormat="1" ht="18.75" customHeight="1" x14ac:dyDescent="0.2">
      <c r="A10" s="207" t="s">
        <v>5</v>
      </c>
      <c r="B10" s="207"/>
      <c r="C10" s="207"/>
      <c r="D10" s="207"/>
      <c r="E10" s="207"/>
      <c r="F10" s="207"/>
      <c r="G10" s="207"/>
      <c r="H10" s="207"/>
      <c r="I10" s="207"/>
      <c r="J10" s="207"/>
      <c r="K10" s="207"/>
      <c r="L10" s="207"/>
      <c r="M10" s="207"/>
      <c r="N10" s="207"/>
      <c r="O10" s="207"/>
      <c r="P10" s="207"/>
      <c r="Q10" s="207"/>
      <c r="R10" s="207"/>
      <c r="S10" s="207"/>
      <c r="T10" s="207"/>
    </row>
    <row r="11" spans="1:20" s="2"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2" customFormat="1" ht="18.75" customHeight="1" x14ac:dyDescent="0.2">
      <c r="A13" s="207" t="s">
        <v>5</v>
      </c>
      <c r="B13" s="207"/>
      <c r="C13" s="207"/>
      <c r="D13" s="207"/>
      <c r="E13" s="207"/>
      <c r="F13" s="207"/>
      <c r="G13" s="207"/>
      <c r="H13" s="207"/>
      <c r="I13" s="207"/>
      <c r="J13" s="207"/>
      <c r="K13" s="207"/>
      <c r="L13" s="207"/>
      <c r="M13" s="207"/>
      <c r="N13" s="207"/>
      <c r="O13" s="207"/>
      <c r="P13" s="207"/>
      <c r="Q13" s="207"/>
      <c r="R13" s="207"/>
      <c r="S13" s="207"/>
      <c r="T13" s="207"/>
    </row>
    <row r="14" spans="1:20" s="2" customFormat="1" ht="18.75" customHeight="1" x14ac:dyDescent="0.2">
      <c r="A14" s="206" t="s">
        <v>7</v>
      </c>
      <c r="B14" s="206"/>
      <c r="C14" s="206"/>
      <c r="D14" s="206"/>
      <c r="E14" s="206"/>
      <c r="F14" s="206"/>
      <c r="G14" s="206"/>
      <c r="H14" s="206"/>
      <c r="I14" s="206"/>
      <c r="J14" s="206"/>
      <c r="K14" s="206"/>
      <c r="L14" s="206"/>
      <c r="M14" s="206"/>
      <c r="N14" s="206"/>
      <c r="O14" s="206"/>
      <c r="P14" s="206"/>
      <c r="Q14" s="206"/>
      <c r="R14" s="206"/>
      <c r="S14" s="206"/>
      <c r="T14" s="206"/>
    </row>
    <row r="15" spans="1:20" s="2"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15" customFormat="1" ht="12" x14ac:dyDescent="0.2">
      <c r="A16" s="207" t="s">
        <v>5</v>
      </c>
      <c r="B16" s="207"/>
      <c r="C16" s="207"/>
      <c r="D16" s="207"/>
      <c r="E16" s="207"/>
      <c r="F16" s="207"/>
      <c r="G16" s="207"/>
      <c r="H16" s="207"/>
      <c r="I16" s="207"/>
      <c r="J16" s="207"/>
      <c r="K16" s="207"/>
      <c r="L16" s="207"/>
      <c r="M16" s="207"/>
      <c r="N16" s="207"/>
      <c r="O16" s="207"/>
      <c r="P16" s="207"/>
      <c r="Q16" s="207"/>
      <c r="R16" s="207"/>
      <c r="S16" s="207"/>
      <c r="T16" s="207"/>
    </row>
    <row r="17" spans="1:113" s="15" customFormat="1" ht="15" customHeight="1" x14ac:dyDescent="0.2">
      <c r="A17" s="206" t="s">
        <v>8</v>
      </c>
      <c r="B17" s="206"/>
      <c r="C17" s="206"/>
      <c r="D17" s="206"/>
      <c r="E17" s="206"/>
      <c r="F17" s="206"/>
      <c r="G17" s="206"/>
      <c r="H17" s="206"/>
      <c r="I17" s="206"/>
      <c r="J17" s="206"/>
      <c r="K17" s="206"/>
      <c r="L17" s="206"/>
      <c r="M17" s="206"/>
      <c r="N17" s="206"/>
      <c r="O17" s="206"/>
      <c r="P17" s="206"/>
      <c r="Q17" s="206"/>
      <c r="R17" s="206"/>
      <c r="S17" s="206"/>
      <c r="T17" s="206"/>
    </row>
    <row r="18" spans="1:113" s="15"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15" customFormat="1" ht="15" customHeight="1" x14ac:dyDescent="0.2">
      <c r="A19" s="209" t="s">
        <v>96</v>
      </c>
      <c r="B19" s="209"/>
      <c r="C19" s="209"/>
      <c r="D19" s="209"/>
      <c r="E19" s="209"/>
      <c r="F19" s="209"/>
      <c r="G19" s="209"/>
      <c r="H19" s="209"/>
      <c r="I19" s="209"/>
      <c r="J19" s="209"/>
      <c r="K19" s="209"/>
      <c r="L19" s="209"/>
      <c r="M19" s="209"/>
      <c r="N19" s="209"/>
      <c r="O19" s="209"/>
      <c r="P19" s="209"/>
      <c r="Q19" s="209"/>
      <c r="R19" s="209"/>
      <c r="S19" s="209"/>
      <c r="T19" s="209"/>
    </row>
    <row r="20" spans="1:113" s="36"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10</v>
      </c>
      <c r="B21" s="223" t="s">
        <v>97</v>
      </c>
      <c r="C21" s="224"/>
      <c r="D21" s="227" t="s">
        <v>98</v>
      </c>
      <c r="E21" s="223" t="s">
        <v>99</v>
      </c>
      <c r="F21" s="224"/>
      <c r="G21" s="223" t="s">
        <v>100</v>
      </c>
      <c r="H21" s="224"/>
      <c r="I21" s="223" t="s">
        <v>101</v>
      </c>
      <c r="J21" s="224"/>
      <c r="K21" s="227" t="s">
        <v>102</v>
      </c>
      <c r="L21" s="223" t="s">
        <v>103</v>
      </c>
      <c r="M21" s="224"/>
      <c r="N21" s="223" t="s">
        <v>104</v>
      </c>
      <c r="O21" s="224"/>
      <c r="P21" s="227" t="s">
        <v>105</v>
      </c>
      <c r="Q21" s="230" t="s">
        <v>106</v>
      </c>
      <c r="R21" s="231"/>
      <c r="S21" s="230" t="s">
        <v>107</v>
      </c>
      <c r="T21" s="232"/>
    </row>
    <row r="22" spans="1:113" ht="204.75" customHeight="1" x14ac:dyDescent="0.25">
      <c r="A22" s="221"/>
      <c r="B22" s="225"/>
      <c r="C22" s="226"/>
      <c r="D22" s="228"/>
      <c r="E22" s="225"/>
      <c r="F22" s="226"/>
      <c r="G22" s="225"/>
      <c r="H22" s="226"/>
      <c r="I22" s="225"/>
      <c r="J22" s="226"/>
      <c r="K22" s="229"/>
      <c r="L22" s="225"/>
      <c r="M22" s="226"/>
      <c r="N22" s="225"/>
      <c r="O22" s="226"/>
      <c r="P22" s="229"/>
      <c r="Q22" s="38" t="s">
        <v>108</v>
      </c>
      <c r="R22" s="38" t="s">
        <v>109</v>
      </c>
      <c r="S22" s="38" t="s">
        <v>110</v>
      </c>
      <c r="T22" s="38" t="s">
        <v>111</v>
      </c>
    </row>
    <row r="23" spans="1:113" ht="51.75" customHeight="1" x14ac:dyDescent="0.25">
      <c r="A23" s="222"/>
      <c r="B23" s="38" t="s">
        <v>112</v>
      </c>
      <c r="C23" s="38" t="s">
        <v>113</v>
      </c>
      <c r="D23" s="22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18" t="s">
        <v>115</v>
      </c>
      <c r="C29" s="218"/>
      <c r="D29" s="218"/>
      <c r="E29" s="218"/>
      <c r="F29" s="218"/>
      <c r="G29" s="218"/>
      <c r="H29" s="218"/>
      <c r="I29" s="218"/>
      <c r="J29" s="218"/>
      <c r="K29" s="218"/>
      <c r="L29" s="218"/>
      <c r="M29" s="218"/>
      <c r="N29" s="218"/>
      <c r="O29" s="218"/>
      <c r="P29" s="218"/>
      <c r="Q29" s="218"/>
      <c r="R29" s="21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0" t="s">
        <v>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1" t="s">
        <v>4</v>
      </c>
      <c r="F7" s="211"/>
      <c r="G7" s="211"/>
      <c r="H7" s="211"/>
      <c r="I7" s="211"/>
      <c r="J7" s="211"/>
      <c r="K7" s="211"/>
      <c r="L7" s="211"/>
      <c r="M7" s="211"/>
      <c r="N7" s="211"/>
      <c r="O7" s="211"/>
      <c r="P7" s="211"/>
      <c r="Q7" s="211"/>
      <c r="R7" s="211"/>
      <c r="S7" s="211"/>
      <c r="T7" s="211"/>
      <c r="U7" s="211"/>
      <c r="V7" s="211"/>
      <c r="W7" s="211"/>
      <c r="X7" s="211"/>
      <c r="Y7" s="2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7" t="s">
        <v>5</v>
      </c>
      <c r="F9" s="207"/>
      <c r="G9" s="207"/>
      <c r="H9" s="207"/>
      <c r="I9" s="207"/>
      <c r="J9" s="207"/>
      <c r="K9" s="207"/>
      <c r="L9" s="207"/>
      <c r="M9" s="207"/>
      <c r="N9" s="207"/>
      <c r="O9" s="207"/>
      <c r="P9" s="207"/>
      <c r="Q9" s="207"/>
      <c r="R9" s="207"/>
      <c r="S9" s="207"/>
      <c r="T9" s="207"/>
      <c r="U9" s="207"/>
      <c r="V9" s="207"/>
      <c r="W9" s="207"/>
      <c r="X9" s="207"/>
      <c r="Y9" s="207"/>
    </row>
    <row r="10" spans="1:27" s="2"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7" t="s">
        <v>5</v>
      </c>
      <c r="F12" s="207"/>
      <c r="G12" s="207"/>
      <c r="H12" s="207"/>
      <c r="I12" s="207"/>
      <c r="J12" s="207"/>
      <c r="K12" s="207"/>
      <c r="L12" s="207"/>
      <c r="M12" s="207"/>
      <c r="N12" s="207"/>
      <c r="O12" s="207"/>
      <c r="P12" s="207"/>
      <c r="Q12" s="207"/>
      <c r="R12" s="207"/>
      <c r="S12" s="207"/>
      <c r="T12" s="207"/>
      <c r="U12" s="207"/>
      <c r="V12" s="207"/>
      <c r="W12" s="207"/>
      <c r="X12" s="207"/>
      <c r="Y12" s="207"/>
    </row>
    <row r="13" spans="1:27" s="2" customFormat="1" ht="18.75" customHeight="1" x14ac:dyDescent="0.2">
      <c r="E13" s="206" t="s">
        <v>7</v>
      </c>
      <c r="F13" s="206"/>
      <c r="G13" s="206"/>
      <c r="H13" s="206"/>
      <c r="I13" s="206"/>
      <c r="J13" s="206"/>
      <c r="K13" s="206"/>
      <c r="L13" s="206"/>
      <c r="M13" s="206"/>
      <c r="N13" s="206"/>
      <c r="O13" s="206"/>
      <c r="P13" s="206"/>
      <c r="Q13" s="206"/>
      <c r="R13" s="206"/>
      <c r="S13" s="206"/>
      <c r="T13" s="206"/>
      <c r="U13" s="206"/>
      <c r="V13" s="206"/>
      <c r="W13" s="206"/>
      <c r="X13" s="206"/>
      <c r="Y13" s="20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207" t="s">
        <v>5</v>
      </c>
      <c r="F15" s="207"/>
      <c r="G15" s="207"/>
      <c r="H15" s="207"/>
      <c r="I15" s="207"/>
      <c r="J15" s="207"/>
      <c r="K15" s="207"/>
      <c r="L15" s="207"/>
      <c r="M15" s="207"/>
      <c r="N15" s="207"/>
      <c r="O15" s="207"/>
      <c r="P15" s="207"/>
      <c r="Q15" s="207"/>
      <c r="R15" s="207"/>
      <c r="S15" s="207"/>
      <c r="T15" s="207"/>
      <c r="U15" s="207"/>
      <c r="V15" s="207"/>
      <c r="W15" s="207"/>
      <c r="X15" s="207"/>
      <c r="Y15" s="207"/>
    </row>
    <row r="16" spans="1:27" s="15" customFormat="1" ht="15" customHeight="1" x14ac:dyDescent="0.2">
      <c r="E16" s="206" t="s">
        <v>8</v>
      </c>
      <c r="F16" s="206"/>
      <c r="G16" s="206"/>
      <c r="H16" s="206"/>
      <c r="I16" s="206"/>
      <c r="J16" s="206"/>
      <c r="K16" s="206"/>
      <c r="L16" s="206"/>
      <c r="M16" s="206"/>
      <c r="N16" s="206"/>
      <c r="O16" s="206"/>
      <c r="P16" s="206"/>
      <c r="Q16" s="206"/>
      <c r="R16" s="206"/>
      <c r="S16" s="206"/>
      <c r="T16" s="206"/>
      <c r="U16" s="206"/>
      <c r="V16" s="206"/>
      <c r="W16" s="206"/>
      <c r="X16" s="206"/>
      <c r="Y16" s="20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126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6" customFormat="1" ht="21" customHeight="1" x14ac:dyDescent="0.25"/>
    <row r="21" spans="1:27" ht="15.75" customHeight="1" x14ac:dyDescent="0.25">
      <c r="A21" s="227" t="s">
        <v>10</v>
      </c>
      <c r="B21" s="223" t="s">
        <v>127</v>
      </c>
      <c r="C21" s="224"/>
      <c r="D21" s="223" t="s">
        <v>128</v>
      </c>
      <c r="E21" s="224"/>
      <c r="F21" s="230" t="s">
        <v>73</v>
      </c>
      <c r="G21" s="232"/>
      <c r="H21" s="232"/>
      <c r="I21" s="231"/>
      <c r="J21" s="227" t="s">
        <v>129</v>
      </c>
      <c r="K21" s="223" t="s">
        <v>130</v>
      </c>
      <c r="L21" s="224"/>
      <c r="M21" s="223" t="s">
        <v>131</v>
      </c>
      <c r="N21" s="224"/>
      <c r="O21" s="223" t="s">
        <v>132</v>
      </c>
      <c r="P21" s="224"/>
      <c r="Q21" s="223" t="s">
        <v>133</v>
      </c>
      <c r="R21" s="224"/>
      <c r="S21" s="227" t="s">
        <v>134</v>
      </c>
      <c r="T21" s="227" t="s">
        <v>135</v>
      </c>
      <c r="U21" s="227" t="s">
        <v>136</v>
      </c>
      <c r="V21" s="223" t="s">
        <v>137</v>
      </c>
      <c r="W21" s="224"/>
      <c r="X21" s="230" t="s">
        <v>106</v>
      </c>
      <c r="Y21" s="232"/>
      <c r="Z21" s="230" t="s">
        <v>107</v>
      </c>
      <c r="AA21" s="232"/>
    </row>
    <row r="22" spans="1:27" ht="216" customHeight="1" x14ac:dyDescent="0.25">
      <c r="A22" s="228"/>
      <c r="B22" s="225"/>
      <c r="C22" s="226"/>
      <c r="D22" s="225"/>
      <c r="E22" s="226"/>
      <c r="F22" s="230" t="s">
        <v>138</v>
      </c>
      <c r="G22" s="231"/>
      <c r="H22" s="230" t="s">
        <v>139</v>
      </c>
      <c r="I22" s="231"/>
      <c r="J22" s="229"/>
      <c r="K22" s="225"/>
      <c r="L22" s="226"/>
      <c r="M22" s="225"/>
      <c r="N22" s="226"/>
      <c r="O22" s="225"/>
      <c r="P22" s="226"/>
      <c r="Q22" s="225"/>
      <c r="R22" s="226"/>
      <c r="S22" s="229"/>
      <c r="T22" s="229"/>
      <c r="U22" s="229"/>
      <c r="V22" s="225"/>
      <c r="W22" s="226"/>
      <c r="X22" s="38" t="s">
        <v>108</v>
      </c>
      <c r="Y22" s="38" t="s">
        <v>109</v>
      </c>
      <c r="Z22" s="38" t="s">
        <v>110</v>
      </c>
      <c r="AA22" s="38" t="s">
        <v>111</v>
      </c>
    </row>
    <row r="23" spans="1:27" ht="60" customHeight="1" x14ac:dyDescent="0.25">
      <c r="A23" s="22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4"/>
  <sheetViews>
    <sheetView topLeftCell="A19" zoomScale="95" workbookViewId="0">
      <selection activeCell="F23" sqref="F23"/>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210" t="s">
        <v>573</v>
      </c>
      <c r="B5" s="210"/>
      <c r="C5" s="21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211" t="s">
        <v>4</v>
      </c>
      <c r="B7" s="211"/>
      <c r="C7" s="211"/>
      <c r="D7" s="10"/>
      <c r="E7" s="10"/>
      <c r="F7" s="10"/>
      <c r="G7" s="10"/>
      <c r="H7" s="10"/>
      <c r="I7" s="10"/>
      <c r="J7" s="10"/>
      <c r="K7" s="10"/>
      <c r="L7" s="10"/>
      <c r="M7" s="10"/>
      <c r="N7" s="10"/>
      <c r="O7" s="10"/>
      <c r="P7" s="10"/>
      <c r="Q7" s="10"/>
      <c r="R7" s="10"/>
      <c r="S7" s="10"/>
      <c r="T7" s="10"/>
      <c r="U7" s="10"/>
    </row>
    <row r="8" spans="1:29" s="2" customFormat="1" ht="18.75" x14ac:dyDescent="0.2">
      <c r="A8" s="211"/>
      <c r="B8" s="211"/>
      <c r="C8" s="211"/>
      <c r="D8" s="9"/>
      <c r="E8" s="9"/>
      <c r="F8" s="9"/>
      <c r="G8" s="9"/>
      <c r="H8" s="10"/>
      <c r="I8" s="10"/>
      <c r="J8" s="10"/>
      <c r="K8" s="10"/>
      <c r="L8" s="10"/>
      <c r="M8" s="10"/>
      <c r="N8" s="10"/>
      <c r="O8" s="10"/>
      <c r="P8" s="10"/>
      <c r="Q8" s="10"/>
      <c r="R8" s="10"/>
      <c r="S8" s="10"/>
      <c r="T8" s="10"/>
      <c r="U8" s="10"/>
    </row>
    <row r="9" spans="1:29" s="2" customFormat="1" ht="18.75" x14ac:dyDescent="0.2">
      <c r="A9" s="209" t="s">
        <v>140</v>
      </c>
      <c r="B9" s="209"/>
      <c r="C9" s="209"/>
      <c r="D9" s="11"/>
      <c r="E9" s="11"/>
      <c r="F9" s="11"/>
      <c r="G9" s="11"/>
      <c r="H9" s="10"/>
      <c r="I9" s="10"/>
      <c r="J9" s="10"/>
      <c r="K9" s="10"/>
      <c r="L9" s="10"/>
      <c r="M9" s="10"/>
      <c r="N9" s="10"/>
      <c r="O9" s="10"/>
      <c r="P9" s="10"/>
      <c r="Q9" s="10"/>
      <c r="R9" s="10"/>
      <c r="S9" s="10"/>
      <c r="T9" s="10"/>
      <c r="U9" s="10"/>
    </row>
    <row r="10" spans="1:29" s="2" customFormat="1" ht="18.75" x14ac:dyDescent="0.2">
      <c r="A10" s="206" t="s">
        <v>6</v>
      </c>
      <c r="B10" s="206"/>
      <c r="C10" s="206"/>
      <c r="D10" s="13"/>
      <c r="E10" s="13"/>
      <c r="F10" s="13"/>
      <c r="G10" s="13"/>
      <c r="H10" s="10"/>
      <c r="I10" s="10"/>
      <c r="J10" s="10"/>
      <c r="K10" s="10"/>
      <c r="L10" s="10"/>
      <c r="M10" s="10"/>
      <c r="N10" s="10"/>
      <c r="O10" s="10"/>
      <c r="P10" s="10"/>
      <c r="Q10" s="10"/>
      <c r="R10" s="10"/>
      <c r="S10" s="10"/>
      <c r="T10" s="10"/>
      <c r="U10" s="10"/>
    </row>
    <row r="11" spans="1:29" s="2" customFormat="1" ht="18.75" x14ac:dyDescent="0.2">
      <c r="A11" s="211"/>
      <c r="B11" s="211"/>
      <c r="C11" s="211"/>
      <c r="D11" s="9"/>
      <c r="E11" s="9"/>
      <c r="F11" s="9"/>
      <c r="G11" s="9"/>
      <c r="H11" s="10"/>
      <c r="I11" s="10"/>
      <c r="J11" s="10"/>
      <c r="K11" s="10"/>
      <c r="L11" s="10"/>
      <c r="M11" s="10"/>
      <c r="N11" s="10"/>
      <c r="O11" s="10"/>
      <c r="P11" s="10"/>
      <c r="Q11" s="10"/>
      <c r="R11" s="10"/>
      <c r="S11" s="10"/>
      <c r="T11" s="10"/>
      <c r="U11" s="10"/>
    </row>
    <row r="12" spans="1:29" s="2" customFormat="1" ht="18.75" x14ac:dyDescent="0.2">
      <c r="A12" s="211" t="s">
        <v>576</v>
      </c>
      <c r="B12" s="211"/>
      <c r="C12" s="211"/>
      <c r="D12" s="11"/>
      <c r="E12" s="11"/>
      <c r="F12" s="11"/>
      <c r="G12" s="11"/>
      <c r="H12" s="10"/>
      <c r="I12" s="10"/>
      <c r="J12" s="10"/>
      <c r="K12" s="10"/>
      <c r="L12" s="10"/>
      <c r="M12" s="10"/>
      <c r="N12" s="10"/>
      <c r="O12" s="10"/>
      <c r="P12" s="10"/>
      <c r="Q12" s="10"/>
      <c r="R12" s="10"/>
      <c r="S12" s="10"/>
      <c r="T12" s="10"/>
      <c r="U12" s="10"/>
    </row>
    <row r="13" spans="1:29" s="2" customFormat="1" ht="18.75" x14ac:dyDescent="0.2">
      <c r="A13" s="206" t="s">
        <v>7</v>
      </c>
      <c r="B13" s="206"/>
      <c r="C13" s="20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14"/>
      <c r="B14" s="214"/>
      <c r="C14" s="214"/>
      <c r="D14" s="14"/>
      <c r="E14" s="14"/>
      <c r="F14" s="14"/>
      <c r="G14" s="14"/>
      <c r="H14" s="14"/>
      <c r="I14" s="14"/>
      <c r="J14" s="14"/>
      <c r="K14" s="14"/>
      <c r="L14" s="14"/>
      <c r="M14" s="14"/>
      <c r="N14" s="14"/>
      <c r="O14" s="14"/>
      <c r="P14" s="14"/>
      <c r="Q14" s="14"/>
      <c r="R14" s="14"/>
      <c r="S14" s="14"/>
      <c r="T14" s="14"/>
      <c r="U14" s="14"/>
    </row>
    <row r="15" spans="1:29" s="15" customFormat="1" ht="18.75" x14ac:dyDescent="0.3">
      <c r="A15" s="233" t="s">
        <v>574</v>
      </c>
      <c r="B15" s="233"/>
      <c r="C15" s="23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06" t="s">
        <v>8</v>
      </c>
      <c r="B16" s="206"/>
      <c r="C16" s="20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14"/>
      <c r="B17" s="214"/>
      <c r="C17" s="214"/>
      <c r="D17" s="14"/>
      <c r="E17" s="14"/>
      <c r="F17" s="14"/>
      <c r="G17" s="14"/>
      <c r="H17" s="14"/>
      <c r="I17" s="14"/>
      <c r="J17" s="14"/>
      <c r="K17" s="14"/>
      <c r="L17" s="14"/>
      <c r="M17" s="14"/>
      <c r="N17" s="14"/>
      <c r="O17" s="14"/>
      <c r="P17" s="14"/>
      <c r="Q17" s="14"/>
      <c r="R17" s="14"/>
    </row>
    <row r="18" spans="1:21" s="15" customFormat="1" ht="27.75" customHeight="1" x14ac:dyDescent="0.2">
      <c r="A18" s="208" t="s">
        <v>141</v>
      </c>
      <c r="B18" s="208"/>
      <c r="C18" s="208"/>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142</v>
      </c>
      <c r="C22" s="63" t="s">
        <v>143</v>
      </c>
      <c r="D22" s="13"/>
      <c r="E22" s="13"/>
      <c r="F22" s="14"/>
      <c r="G22" s="14"/>
      <c r="H22" s="14"/>
      <c r="I22" s="14"/>
      <c r="J22" s="14"/>
      <c r="K22" s="14"/>
      <c r="L22" s="14"/>
      <c r="M22" s="14"/>
      <c r="N22" s="14"/>
      <c r="O22" s="14"/>
      <c r="P22" s="14"/>
    </row>
    <row r="23" spans="1:21" ht="47.25" x14ac:dyDescent="0.25">
      <c r="A23" s="61" t="s">
        <v>15</v>
      </c>
      <c r="B23" s="24" t="s">
        <v>144</v>
      </c>
      <c r="C23" s="64" t="s">
        <v>145</v>
      </c>
    </row>
    <row r="24" spans="1:21" ht="47.25" x14ac:dyDescent="0.25">
      <c r="A24" s="61" t="s">
        <v>17</v>
      </c>
      <c r="B24" s="24" t="s">
        <v>146</v>
      </c>
      <c r="C24" s="17" t="s">
        <v>147</v>
      </c>
    </row>
    <row r="25" spans="1:21" ht="48.75" customHeight="1" x14ac:dyDescent="0.25">
      <c r="A25" s="61" t="s">
        <v>19</v>
      </c>
      <c r="B25" s="24" t="s">
        <v>148</v>
      </c>
      <c r="C25" s="17" t="s">
        <v>575</v>
      </c>
    </row>
    <row r="26" spans="1:21" ht="39.75" customHeight="1" x14ac:dyDescent="0.25">
      <c r="A26" s="61" t="s">
        <v>21</v>
      </c>
      <c r="B26" s="24" t="s">
        <v>149</v>
      </c>
      <c r="C26" s="17"/>
    </row>
    <row r="27" spans="1:21" ht="109.5" customHeight="1" x14ac:dyDescent="0.25">
      <c r="A27" s="61" t="s">
        <v>23</v>
      </c>
      <c r="B27" s="24" t="s">
        <v>150</v>
      </c>
      <c r="C27" s="17" t="s">
        <v>151</v>
      </c>
    </row>
    <row r="28" spans="1:21" ht="18" customHeight="1" x14ac:dyDescent="0.25">
      <c r="A28" s="61" t="s">
        <v>25</v>
      </c>
      <c r="B28" s="65" t="s">
        <v>152</v>
      </c>
      <c r="C28" s="24">
        <v>2027</v>
      </c>
    </row>
    <row r="29" spans="1:21" ht="31.5" x14ac:dyDescent="0.25">
      <c r="A29" s="61" t="s">
        <v>27</v>
      </c>
      <c r="B29" s="65" t="s">
        <v>153</v>
      </c>
      <c r="C29" s="24">
        <v>2029</v>
      </c>
    </row>
    <row r="30" spans="1:21" ht="31.5" x14ac:dyDescent="0.25">
      <c r="A30" s="61" t="s">
        <v>29</v>
      </c>
      <c r="B30" s="65" t="s">
        <v>154</v>
      </c>
      <c r="C30" s="66"/>
    </row>
    <row r="32" spans="1:21" x14ac:dyDescent="0.25">
      <c r="C32" s="67"/>
    </row>
    <row r="33" spans="3:3" x14ac:dyDescent="0.25">
      <c r="C33" s="67"/>
    </row>
    <row r="34" spans="3:3" x14ac:dyDescent="0.25">
      <c r="C34" s="6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0" t="s">
        <v>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4</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0"/>
      <c r="AB6" s="10"/>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0"/>
      <c r="AB7" s="10"/>
    </row>
    <row r="8" spans="1:28" x14ac:dyDescent="0.25">
      <c r="A8" s="207" t="s">
        <v>5</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1"/>
      <c r="AB8" s="11"/>
    </row>
    <row r="9" spans="1:28" ht="15.75"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3"/>
      <c r="AB9" s="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0"/>
      <c r="AB10" s="10"/>
    </row>
    <row r="11" spans="1:28" x14ac:dyDescent="0.25">
      <c r="A11" s="207" t="s">
        <v>5</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1"/>
      <c r="AB11" s="11"/>
    </row>
    <row r="12" spans="1:28" ht="15.75" x14ac:dyDescent="0.25">
      <c r="A12" s="206"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3"/>
      <c r="AB12" s="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68"/>
      <c r="AB13" s="68"/>
    </row>
    <row r="14" spans="1:28" x14ac:dyDescent="0.25">
      <c r="A14" s="207" t="s">
        <v>5</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1"/>
      <c r="AB14" s="11"/>
    </row>
    <row r="15" spans="1:28" ht="15.75" x14ac:dyDescent="0.25">
      <c r="A15" s="206" t="s">
        <v>8</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3"/>
      <c r="AB15" s="13"/>
    </row>
    <row r="16" spans="1:28"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69"/>
      <c r="AB16" s="69"/>
    </row>
    <row r="17" spans="1:2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69"/>
      <c r="AB17" s="69"/>
    </row>
    <row r="18" spans="1:28"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69"/>
      <c r="AB18" s="69"/>
    </row>
    <row r="19" spans="1:2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69"/>
      <c r="AB19" s="69"/>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69"/>
      <c r="AB20" s="69"/>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69"/>
      <c r="AB21" s="69"/>
    </row>
    <row r="22" spans="1:28" x14ac:dyDescent="0.25">
      <c r="A22" s="235" t="s">
        <v>155</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70"/>
      <c r="AB22" s="70"/>
    </row>
    <row r="23" spans="1:28" ht="32.25" customHeight="1" x14ac:dyDescent="0.25">
      <c r="A23" s="236" t="s">
        <v>156</v>
      </c>
      <c r="B23" s="237"/>
      <c r="C23" s="237"/>
      <c r="D23" s="237"/>
      <c r="E23" s="237"/>
      <c r="F23" s="237"/>
      <c r="G23" s="237"/>
      <c r="H23" s="237"/>
      <c r="I23" s="237"/>
      <c r="J23" s="237"/>
      <c r="K23" s="237"/>
      <c r="L23" s="238"/>
      <c r="M23" s="239" t="s">
        <v>157</v>
      </c>
      <c r="N23" s="239"/>
      <c r="O23" s="239"/>
      <c r="P23" s="239"/>
      <c r="Q23" s="239"/>
      <c r="R23" s="239"/>
      <c r="S23" s="239"/>
      <c r="T23" s="239"/>
      <c r="U23" s="239"/>
      <c r="V23" s="239"/>
      <c r="W23" s="239"/>
      <c r="X23" s="239"/>
      <c r="Y23" s="239"/>
      <c r="Z23" s="239"/>
    </row>
    <row r="24" spans="1:28" ht="151.5" customHeight="1" x14ac:dyDescent="0.25">
      <c r="A24" s="71" t="s">
        <v>158</v>
      </c>
      <c r="B24" s="72" t="s">
        <v>159</v>
      </c>
      <c r="C24" s="71" t="s">
        <v>160</v>
      </c>
      <c r="D24" s="71" t="s">
        <v>161</v>
      </c>
      <c r="E24" s="71" t="s">
        <v>162</v>
      </c>
      <c r="F24" s="71" t="s">
        <v>163</v>
      </c>
      <c r="G24" s="71" t="s">
        <v>164</v>
      </c>
      <c r="H24" s="71" t="s">
        <v>165</v>
      </c>
      <c r="I24" s="71" t="s">
        <v>166</v>
      </c>
      <c r="J24" s="71" t="s">
        <v>167</v>
      </c>
      <c r="K24" s="72" t="s">
        <v>168</v>
      </c>
      <c r="L24" s="72" t="s">
        <v>169</v>
      </c>
      <c r="M24" s="73" t="s">
        <v>170</v>
      </c>
      <c r="N24" s="72" t="s">
        <v>171</v>
      </c>
      <c r="O24" s="71" t="s">
        <v>172</v>
      </c>
      <c r="P24" s="71" t="s">
        <v>173</v>
      </c>
      <c r="Q24" s="71" t="s">
        <v>174</v>
      </c>
      <c r="R24" s="71" t="s">
        <v>165</v>
      </c>
      <c r="S24" s="71" t="s">
        <v>175</v>
      </c>
      <c r="T24" s="71" t="s">
        <v>176</v>
      </c>
      <c r="U24" s="71" t="s">
        <v>177</v>
      </c>
      <c r="V24" s="71" t="s">
        <v>174</v>
      </c>
      <c r="W24" s="74" t="s">
        <v>178</v>
      </c>
      <c r="X24" s="74" t="s">
        <v>179</v>
      </c>
      <c r="Y24" s="74" t="s">
        <v>180</v>
      </c>
      <c r="Z24" s="75" t="s">
        <v>181</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182</v>
      </c>
      <c r="B26" s="76"/>
      <c r="C26" s="77" t="s">
        <v>183</v>
      </c>
      <c r="D26" s="77" t="s">
        <v>184</v>
      </c>
      <c r="E26" s="77" t="s">
        <v>185</v>
      </c>
      <c r="F26" s="77" t="s">
        <v>186</v>
      </c>
      <c r="G26" s="77" t="s">
        <v>187</v>
      </c>
      <c r="H26" s="77" t="s">
        <v>165</v>
      </c>
      <c r="I26" s="77" t="s">
        <v>188</v>
      </c>
      <c r="J26" s="77" t="s">
        <v>189</v>
      </c>
      <c r="K26" s="78"/>
      <c r="L26" s="77" t="s">
        <v>190</v>
      </c>
      <c r="M26" s="79" t="s">
        <v>191</v>
      </c>
      <c r="N26" s="78"/>
      <c r="O26" s="78"/>
      <c r="P26" s="78"/>
      <c r="Q26" s="78"/>
      <c r="R26" s="78"/>
      <c r="S26" s="78"/>
      <c r="T26" s="78"/>
      <c r="U26" s="78"/>
      <c r="V26" s="78"/>
      <c r="W26" s="78"/>
      <c r="X26" s="78"/>
      <c r="Y26" s="78"/>
      <c r="Z26" s="80" t="s">
        <v>192</v>
      </c>
    </row>
    <row r="27" spans="1:28" x14ac:dyDescent="0.25">
      <c r="A27" s="78" t="s">
        <v>193</v>
      </c>
      <c r="B27" s="78" t="s">
        <v>194</v>
      </c>
      <c r="C27" s="78" t="s">
        <v>195</v>
      </c>
      <c r="D27" s="78" t="s">
        <v>196</v>
      </c>
      <c r="E27" s="78" t="s">
        <v>197</v>
      </c>
      <c r="F27" s="77" t="s">
        <v>198</v>
      </c>
      <c r="G27" s="77" t="s">
        <v>199</v>
      </c>
      <c r="H27" s="78" t="s">
        <v>165</v>
      </c>
      <c r="I27" s="77" t="s">
        <v>200</v>
      </c>
      <c r="J27" s="77" t="s">
        <v>201</v>
      </c>
      <c r="K27" s="77" t="s">
        <v>202</v>
      </c>
      <c r="L27" s="78"/>
      <c r="M27" s="77" t="s">
        <v>203</v>
      </c>
      <c r="N27" s="78"/>
      <c r="O27" s="78"/>
      <c r="P27" s="78"/>
      <c r="Q27" s="78"/>
      <c r="R27" s="78"/>
      <c r="S27" s="78"/>
      <c r="T27" s="78"/>
      <c r="U27" s="78"/>
      <c r="V27" s="78"/>
      <c r="W27" s="78"/>
      <c r="X27" s="78"/>
      <c r="Y27" s="78"/>
      <c r="Z27" s="78"/>
    </row>
    <row r="28" spans="1:28" x14ac:dyDescent="0.25">
      <c r="A28" s="78" t="s">
        <v>193</v>
      </c>
      <c r="B28" s="78" t="s">
        <v>204</v>
      </c>
      <c r="C28" s="78" t="s">
        <v>205</v>
      </c>
      <c r="D28" s="78" t="s">
        <v>206</v>
      </c>
      <c r="E28" s="78" t="s">
        <v>207</v>
      </c>
      <c r="F28" s="77" t="s">
        <v>208</v>
      </c>
      <c r="G28" s="77" t="s">
        <v>209</v>
      </c>
      <c r="H28" s="78" t="s">
        <v>165</v>
      </c>
      <c r="I28" s="77" t="s">
        <v>210</v>
      </c>
      <c r="J28" s="77" t="s">
        <v>211</v>
      </c>
      <c r="K28" s="77" t="s">
        <v>212</v>
      </c>
      <c r="L28" s="81"/>
      <c r="M28" s="77" t="s">
        <v>93</v>
      </c>
      <c r="N28" s="77"/>
      <c r="O28" s="77"/>
      <c r="P28" s="77"/>
      <c r="Q28" s="77"/>
      <c r="R28" s="77"/>
      <c r="S28" s="77"/>
      <c r="T28" s="77"/>
      <c r="U28" s="77"/>
      <c r="V28" s="77"/>
      <c r="W28" s="77"/>
      <c r="X28" s="77"/>
      <c r="Y28" s="77"/>
      <c r="Z28" s="77"/>
    </row>
    <row r="29" spans="1:28" x14ac:dyDescent="0.25">
      <c r="A29" s="78" t="s">
        <v>193</v>
      </c>
      <c r="B29" s="78" t="s">
        <v>213</v>
      </c>
      <c r="C29" s="78" t="s">
        <v>214</v>
      </c>
      <c r="D29" s="78" t="s">
        <v>215</v>
      </c>
      <c r="E29" s="78" t="s">
        <v>216</v>
      </c>
      <c r="F29" s="77" t="s">
        <v>217</v>
      </c>
      <c r="G29" s="77" t="s">
        <v>218</v>
      </c>
      <c r="H29" s="78" t="s">
        <v>165</v>
      </c>
      <c r="I29" s="77" t="s">
        <v>219</v>
      </c>
      <c r="J29" s="77" t="s">
        <v>220</v>
      </c>
      <c r="K29" s="77" t="s">
        <v>221</v>
      </c>
      <c r="L29" s="81"/>
      <c r="M29" s="78"/>
      <c r="N29" s="78"/>
      <c r="O29" s="78"/>
      <c r="P29" s="78"/>
      <c r="Q29" s="78"/>
      <c r="R29" s="78"/>
      <c r="S29" s="78"/>
      <c r="T29" s="78"/>
      <c r="U29" s="78"/>
      <c r="V29" s="78"/>
      <c r="W29" s="78"/>
      <c r="X29" s="78"/>
      <c r="Y29" s="78"/>
      <c r="Z29" s="78"/>
    </row>
    <row r="30" spans="1:28" x14ac:dyDescent="0.25">
      <c r="A30" s="78" t="s">
        <v>193</v>
      </c>
      <c r="B30" s="78" t="s">
        <v>222</v>
      </c>
      <c r="C30" s="78" t="s">
        <v>223</v>
      </c>
      <c r="D30" s="78" t="s">
        <v>224</v>
      </c>
      <c r="E30" s="78" t="s">
        <v>225</v>
      </c>
      <c r="F30" s="77" t="s">
        <v>226</v>
      </c>
      <c r="G30" s="77" t="s">
        <v>227</v>
      </c>
      <c r="H30" s="78" t="s">
        <v>165</v>
      </c>
      <c r="I30" s="77" t="s">
        <v>228</v>
      </c>
      <c r="J30" s="77" t="s">
        <v>229</v>
      </c>
      <c r="K30" s="77" t="s">
        <v>230</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231</v>
      </c>
      <c r="B32" s="76"/>
      <c r="C32" s="77" t="s">
        <v>232</v>
      </c>
      <c r="D32" s="77" t="s">
        <v>233</v>
      </c>
      <c r="E32" s="77" t="s">
        <v>234</v>
      </c>
      <c r="F32" s="77" t="s">
        <v>235</v>
      </c>
      <c r="G32" s="77" t="s">
        <v>236</v>
      </c>
      <c r="H32" s="77" t="s">
        <v>165</v>
      </c>
      <c r="I32" s="77" t="s">
        <v>237</v>
      </c>
      <c r="J32" s="77" t="s">
        <v>238</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0" t="s">
        <v>3</v>
      </c>
      <c r="B5" s="210"/>
      <c r="C5" s="210"/>
      <c r="D5" s="210"/>
      <c r="E5" s="210"/>
      <c r="F5" s="210"/>
      <c r="G5" s="210"/>
      <c r="H5" s="210"/>
      <c r="I5" s="210"/>
      <c r="J5" s="210"/>
      <c r="K5" s="210"/>
      <c r="L5" s="210"/>
      <c r="M5" s="210"/>
      <c r="N5" s="210"/>
      <c r="O5" s="210"/>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211" t="s">
        <v>4</v>
      </c>
      <c r="B7" s="211"/>
      <c r="C7" s="211"/>
      <c r="D7" s="211"/>
      <c r="E7" s="211"/>
      <c r="F7" s="211"/>
      <c r="G7" s="211"/>
      <c r="H7" s="211"/>
      <c r="I7" s="211"/>
      <c r="J7" s="211"/>
      <c r="K7" s="211"/>
      <c r="L7" s="211"/>
      <c r="M7" s="211"/>
      <c r="N7" s="211"/>
      <c r="O7" s="211"/>
      <c r="P7" s="10"/>
      <c r="Q7" s="10"/>
      <c r="R7" s="10"/>
      <c r="S7" s="10"/>
      <c r="T7" s="10"/>
      <c r="U7" s="10"/>
      <c r="V7" s="10"/>
      <c r="W7" s="10"/>
      <c r="X7" s="10"/>
      <c r="Y7" s="10"/>
      <c r="Z7" s="10"/>
    </row>
    <row r="8" spans="1:28" s="2" customFormat="1" ht="18.75" x14ac:dyDescent="0.2">
      <c r="A8" s="211"/>
      <c r="B8" s="211"/>
      <c r="C8" s="211"/>
      <c r="D8" s="211"/>
      <c r="E8" s="211"/>
      <c r="F8" s="211"/>
      <c r="G8" s="211"/>
      <c r="H8" s="211"/>
      <c r="I8" s="211"/>
      <c r="J8" s="211"/>
      <c r="K8" s="211"/>
      <c r="L8" s="211"/>
      <c r="M8" s="211"/>
      <c r="N8" s="211"/>
      <c r="O8" s="211"/>
      <c r="P8" s="10"/>
      <c r="Q8" s="10"/>
      <c r="R8" s="10"/>
      <c r="S8" s="10"/>
      <c r="T8" s="10"/>
      <c r="U8" s="10"/>
      <c r="V8" s="10"/>
      <c r="W8" s="10"/>
      <c r="X8" s="10"/>
      <c r="Y8" s="10"/>
      <c r="Z8" s="10"/>
    </row>
    <row r="9" spans="1:28" s="2" customFormat="1" ht="18.75" x14ac:dyDescent="0.2">
      <c r="A9" s="207" t="s">
        <v>5</v>
      </c>
      <c r="B9" s="207"/>
      <c r="C9" s="207"/>
      <c r="D9" s="207"/>
      <c r="E9" s="207"/>
      <c r="F9" s="207"/>
      <c r="G9" s="207"/>
      <c r="H9" s="207"/>
      <c r="I9" s="207"/>
      <c r="J9" s="207"/>
      <c r="K9" s="207"/>
      <c r="L9" s="207"/>
      <c r="M9" s="207"/>
      <c r="N9" s="207"/>
      <c r="O9" s="207"/>
      <c r="P9" s="10"/>
      <c r="Q9" s="10"/>
      <c r="R9" s="10"/>
      <c r="S9" s="10"/>
      <c r="T9" s="10"/>
      <c r="U9" s="10"/>
      <c r="V9" s="10"/>
      <c r="W9" s="10"/>
      <c r="X9" s="10"/>
      <c r="Y9" s="10"/>
      <c r="Z9" s="10"/>
    </row>
    <row r="10" spans="1:28" s="2" customFormat="1" ht="18.75" x14ac:dyDescent="0.2">
      <c r="A10" s="206" t="s">
        <v>6</v>
      </c>
      <c r="B10" s="206"/>
      <c r="C10" s="206"/>
      <c r="D10" s="206"/>
      <c r="E10" s="206"/>
      <c r="F10" s="206"/>
      <c r="G10" s="206"/>
      <c r="H10" s="206"/>
      <c r="I10" s="206"/>
      <c r="J10" s="206"/>
      <c r="K10" s="206"/>
      <c r="L10" s="206"/>
      <c r="M10" s="206"/>
      <c r="N10" s="206"/>
      <c r="O10" s="206"/>
      <c r="P10" s="10"/>
      <c r="Q10" s="10"/>
      <c r="R10" s="10"/>
      <c r="S10" s="10"/>
      <c r="T10" s="10"/>
      <c r="U10" s="10"/>
      <c r="V10" s="10"/>
      <c r="W10" s="10"/>
      <c r="X10" s="10"/>
      <c r="Y10" s="10"/>
      <c r="Z10" s="10"/>
    </row>
    <row r="11" spans="1:28" s="2" customFormat="1" ht="18.75" x14ac:dyDescent="0.2">
      <c r="A11" s="211"/>
      <c r="B11" s="211"/>
      <c r="C11" s="211"/>
      <c r="D11" s="211"/>
      <c r="E11" s="211"/>
      <c r="F11" s="211"/>
      <c r="G11" s="211"/>
      <c r="H11" s="211"/>
      <c r="I11" s="211"/>
      <c r="J11" s="211"/>
      <c r="K11" s="211"/>
      <c r="L11" s="211"/>
      <c r="M11" s="211"/>
      <c r="N11" s="211"/>
      <c r="O11" s="211"/>
      <c r="P11" s="10"/>
      <c r="Q11" s="10"/>
      <c r="R11" s="10"/>
      <c r="S11" s="10"/>
      <c r="T11" s="10"/>
      <c r="U11" s="10"/>
      <c r="V11" s="10"/>
      <c r="W11" s="10"/>
      <c r="X11" s="10"/>
      <c r="Y11" s="10"/>
      <c r="Z11" s="10"/>
    </row>
    <row r="12" spans="1:28" s="2" customFormat="1" ht="18.75" x14ac:dyDescent="0.2">
      <c r="A12" s="207" t="s">
        <v>5</v>
      </c>
      <c r="B12" s="207"/>
      <c r="C12" s="207"/>
      <c r="D12" s="207"/>
      <c r="E12" s="207"/>
      <c r="F12" s="207"/>
      <c r="G12" s="207"/>
      <c r="H12" s="207"/>
      <c r="I12" s="207"/>
      <c r="J12" s="207"/>
      <c r="K12" s="207"/>
      <c r="L12" s="207"/>
      <c r="M12" s="207"/>
      <c r="N12" s="207"/>
      <c r="O12" s="207"/>
      <c r="P12" s="10"/>
      <c r="Q12" s="10"/>
      <c r="R12" s="10"/>
      <c r="S12" s="10"/>
      <c r="T12" s="10"/>
      <c r="U12" s="10"/>
      <c r="V12" s="10"/>
      <c r="W12" s="10"/>
      <c r="X12" s="10"/>
      <c r="Y12" s="10"/>
      <c r="Z12" s="10"/>
    </row>
    <row r="13" spans="1:28" s="2" customFormat="1" ht="18.75" x14ac:dyDescent="0.2">
      <c r="A13" s="206" t="s">
        <v>7</v>
      </c>
      <c r="B13" s="206"/>
      <c r="C13" s="206"/>
      <c r="D13" s="206"/>
      <c r="E13" s="206"/>
      <c r="F13" s="206"/>
      <c r="G13" s="206"/>
      <c r="H13" s="206"/>
      <c r="I13" s="206"/>
      <c r="J13" s="206"/>
      <c r="K13" s="206"/>
      <c r="L13" s="206"/>
      <c r="M13" s="206"/>
      <c r="N13" s="206"/>
      <c r="O13" s="206"/>
      <c r="P13" s="10"/>
      <c r="Q13" s="10"/>
      <c r="R13" s="10"/>
      <c r="S13" s="10"/>
      <c r="T13" s="10"/>
      <c r="U13" s="10"/>
      <c r="V13" s="10"/>
      <c r="W13" s="10"/>
      <c r="X13" s="10"/>
      <c r="Y13" s="10"/>
      <c r="Z13" s="10"/>
    </row>
    <row r="14" spans="1:28" s="2" customFormat="1" ht="15.75" customHeight="1" x14ac:dyDescent="0.2">
      <c r="A14" s="214"/>
      <c r="B14" s="214"/>
      <c r="C14" s="214"/>
      <c r="D14" s="214"/>
      <c r="E14" s="214"/>
      <c r="F14" s="214"/>
      <c r="G14" s="214"/>
      <c r="H14" s="214"/>
      <c r="I14" s="214"/>
      <c r="J14" s="214"/>
      <c r="K14" s="214"/>
      <c r="L14" s="214"/>
      <c r="M14" s="214"/>
      <c r="N14" s="214"/>
      <c r="O14" s="214"/>
      <c r="P14" s="14"/>
      <c r="Q14" s="14"/>
      <c r="R14" s="14"/>
      <c r="S14" s="14"/>
      <c r="T14" s="14"/>
      <c r="U14" s="14"/>
      <c r="V14" s="14"/>
      <c r="W14" s="14"/>
      <c r="X14" s="14"/>
      <c r="Y14" s="14"/>
      <c r="Z14" s="14"/>
    </row>
    <row r="15" spans="1:28" s="15" customFormat="1" ht="12" x14ac:dyDescent="0.2">
      <c r="A15" s="207" t="s">
        <v>5</v>
      </c>
      <c r="B15" s="207"/>
      <c r="C15" s="207"/>
      <c r="D15" s="207"/>
      <c r="E15" s="207"/>
      <c r="F15" s="207"/>
      <c r="G15" s="207"/>
      <c r="H15" s="207"/>
      <c r="I15" s="207"/>
      <c r="J15" s="207"/>
      <c r="K15" s="207"/>
      <c r="L15" s="207"/>
      <c r="M15" s="207"/>
      <c r="N15" s="207"/>
      <c r="O15" s="207"/>
      <c r="P15" s="11"/>
      <c r="Q15" s="11"/>
      <c r="R15" s="11"/>
      <c r="S15" s="11"/>
      <c r="T15" s="11"/>
      <c r="U15" s="11"/>
      <c r="V15" s="11"/>
      <c r="W15" s="11"/>
      <c r="X15" s="11"/>
      <c r="Y15" s="11"/>
      <c r="Z15" s="11"/>
    </row>
    <row r="16" spans="1:28" s="15" customFormat="1" ht="15" customHeight="1" x14ac:dyDescent="0.2">
      <c r="A16" s="206" t="s">
        <v>8</v>
      </c>
      <c r="B16" s="206"/>
      <c r="C16" s="206"/>
      <c r="D16" s="206"/>
      <c r="E16" s="206"/>
      <c r="F16" s="206"/>
      <c r="G16" s="206"/>
      <c r="H16" s="206"/>
      <c r="I16" s="206"/>
      <c r="J16" s="206"/>
      <c r="K16" s="206"/>
      <c r="L16" s="206"/>
      <c r="M16" s="206"/>
      <c r="N16" s="206"/>
      <c r="O16" s="206"/>
      <c r="P16" s="13"/>
      <c r="Q16" s="13"/>
      <c r="R16" s="13"/>
      <c r="S16" s="13"/>
      <c r="T16" s="13"/>
      <c r="U16" s="13"/>
      <c r="V16" s="13"/>
      <c r="W16" s="13"/>
      <c r="X16" s="13"/>
      <c r="Y16" s="13"/>
      <c r="Z16" s="13"/>
    </row>
    <row r="17" spans="1:26" s="15" customFormat="1" ht="15" customHeight="1" x14ac:dyDescent="0.2">
      <c r="A17" s="214"/>
      <c r="B17" s="214"/>
      <c r="C17" s="214"/>
      <c r="D17" s="214"/>
      <c r="E17" s="214"/>
      <c r="F17" s="214"/>
      <c r="G17" s="214"/>
      <c r="H17" s="214"/>
      <c r="I17" s="214"/>
      <c r="J17" s="214"/>
      <c r="K17" s="214"/>
      <c r="L17" s="214"/>
      <c r="M17" s="214"/>
      <c r="N17" s="214"/>
      <c r="O17" s="214"/>
      <c r="P17" s="14"/>
      <c r="Q17" s="14"/>
      <c r="R17" s="14"/>
      <c r="S17" s="14"/>
      <c r="T17" s="14"/>
      <c r="U17" s="14"/>
      <c r="V17" s="14"/>
      <c r="W17" s="14"/>
    </row>
    <row r="18" spans="1:26" s="15" customFormat="1" ht="91.5" customHeight="1" x14ac:dyDescent="0.2">
      <c r="A18" s="240" t="s">
        <v>239</v>
      </c>
      <c r="B18" s="240"/>
      <c r="C18" s="240"/>
      <c r="D18" s="240"/>
      <c r="E18" s="240"/>
      <c r="F18" s="240"/>
      <c r="G18" s="240"/>
      <c r="H18" s="240"/>
      <c r="I18" s="240"/>
      <c r="J18" s="240"/>
      <c r="K18" s="240"/>
      <c r="L18" s="240"/>
      <c r="M18" s="240"/>
      <c r="N18" s="240"/>
      <c r="O18" s="240"/>
      <c r="P18" s="16"/>
      <c r="Q18" s="16"/>
      <c r="R18" s="16"/>
      <c r="S18" s="16"/>
      <c r="T18" s="16"/>
      <c r="U18" s="16"/>
      <c r="V18" s="16"/>
      <c r="W18" s="16"/>
      <c r="X18" s="16"/>
      <c r="Y18" s="16"/>
      <c r="Z18" s="16"/>
    </row>
    <row r="19" spans="1:26" s="15" customFormat="1" ht="78" customHeight="1" x14ac:dyDescent="0.2">
      <c r="A19" s="213" t="s">
        <v>10</v>
      </c>
      <c r="B19" s="213" t="s">
        <v>240</v>
      </c>
      <c r="C19" s="213" t="s">
        <v>241</v>
      </c>
      <c r="D19" s="213" t="s">
        <v>242</v>
      </c>
      <c r="E19" s="241" t="s">
        <v>243</v>
      </c>
      <c r="F19" s="242"/>
      <c r="G19" s="242"/>
      <c r="H19" s="242"/>
      <c r="I19" s="243"/>
      <c r="J19" s="213" t="s">
        <v>244</v>
      </c>
      <c r="K19" s="213"/>
      <c r="L19" s="213"/>
      <c r="M19" s="213"/>
      <c r="N19" s="213"/>
      <c r="O19" s="213"/>
      <c r="P19" s="14"/>
      <c r="Q19" s="14"/>
      <c r="R19" s="14"/>
      <c r="S19" s="14"/>
      <c r="T19" s="14"/>
      <c r="U19" s="14"/>
      <c r="V19" s="14"/>
      <c r="W19" s="14"/>
    </row>
    <row r="20" spans="1:26" s="15" customFormat="1" ht="51" customHeight="1" x14ac:dyDescent="0.2">
      <c r="A20" s="213"/>
      <c r="B20" s="213"/>
      <c r="C20" s="213"/>
      <c r="D20" s="213"/>
      <c r="E20" s="27" t="s">
        <v>245</v>
      </c>
      <c r="F20" s="27" t="s">
        <v>246</v>
      </c>
      <c r="G20" s="27" t="s">
        <v>247</v>
      </c>
      <c r="H20" s="27" t="s">
        <v>248</v>
      </c>
      <c r="I20" s="27" t="s">
        <v>249</v>
      </c>
      <c r="J20" s="27" t="s">
        <v>250</v>
      </c>
      <c r="K20" s="27" t="s">
        <v>251</v>
      </c>
      <c r="L20" s="83" t="s">
        <v>252</v>
      </c>
      <c r="M20" s="84" t="s">
        <v>253</v>
      </c>
      <c r="N20" s="84" t="s">
        <v>254</v>
      </c>
      <c r="O20" s="84"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4C93E-783B-4F37-BB00-7F96B172B194}">
  <dimension ref="A1:AB75"/>
  <sheetViews>
    <sheetView tabSelected="1" topLeftCell="A22" zoomScale="82" zoomScaleNormal="82" workbookViewId="0">
      <selection activeCell="F21" sqref="F21"/>
    </sheetView>
  </sheetViews>
  <sheetFormatPr defaultRowHeight="15.75" x14ac:dyDescent="0.25"/>
  <cols>
    <col min="1" max="1" width="5.5703125" style="171" bestFit="1" customWidth="1"/>
    <col min="2" max="2" width="57.85546875" style="171" customWidth="1"/>
    <col min="3" max="3" width="13.28515625" style="171" customWidth="1"/>
    <col min="4" max="4" width="17.42578125" style="171" customWidth="1"/>
    <col min="5" max="5" width="18.28515625" style="171" bestFit="1" customWidth="1"/>
    <col min="6" max="6" width="17.7109375" style="171" bestFit="1" customWidth="1"/>
    <col min="7" max="7" width="12.85546875" style="171" customWidth="1"/>
    <col min="8" max="8" width="7.7109375" style="171" bestFit="1" customWidth="1"/>
    <col min="9" max="9" width="9.85546875" style="171" customWidth="1"/>
    <col min="10" max="10" width="8.140625" style="171" customWidth="1"/>
    <col min="11" max="11" width="7.28515625" style="171" customWidth="1"/>
    <col min="12" max="12" width="7.7109375" style="171" bestFit="1" customWidth="1"/>
    <col min="13" max="13" width="7.28515625" style="171" customWidth="1"/>
    <col min="14" max="14" width="8.5703125" style="171" customWidth="1"/>
    <col min="15" max="15" width="8.7109375" style="171" customWidth="1"/>
    <col min="16" max="16" width="7.28515625" style="171" customWidth="1"/>
    <col min="17" max="17" width="6.140625" style="171" customWidth="1"/>
    <col min="18" max="18" width="9" style="171" customWidth="1"/>
    <col min="19" max="19" width="6.7109375" style="171" customWidth="1"/>
    <col min="20" max="21" width="6.140625" style="171" customWidth="1"/>
    <col min="22" max="22" width="10" style="171" customWidth="1"/>
    <col min="23" max="23" width="9.5703125" style="171" customWidth="1"/>
    <col min="24" max="24" width="11.7109375" style="171" customWidth="1"/>
    <col min="25" max="25" width="17.85546875" style="171" customWidth="1"/>
    <col min="26" max="16384" width="9.140625" style="171"/>
  </cols>
  <sheetData>
    <row r="1" spans="1:25" ht="18.75" x14ac:dyDescent="0.3">
      <c r="Y1" s="172"/>
    </row>
    <row r="2" spans="1:25" ht="18.75" customHeight="1" x14ac:dyDescent="0.25">
      <c r="A2" s="256" t="str">
        <f>'[1]3.3 паспорт описание'!A2:C2</f>
        <v>Год раскрытия информации: 2026 год</v>
      </c>
      <c r="B2" s="256"/>
      <c r="C2" s="256"/>
      <c r="D2" s="256"/>
      <c r="E2" s="256"/>
      <c r="F2" s="256"/>
      <c r="G2" s="256"/>
      <c r="H2" s="256"/>
      <c r="I2" s="256"/>
      <c r="J2" s="256"/>
      <c r="K2" s="256"/>
      <c r="L2" s="256"/>
      <c r="M2" s="256"/>
      <c r="N2" s="256"/>
      <c r="O2" s="256"/>
      <c r="P2" s="256"/>
      <c r="Q2" s="256"/>
      <c r="R2" s="256"/>
      <c r="S2" s="256"/>
      <c r="T2" s="256"/>
      <c r="U2" s="256"/>
      <c r="V2" s="256"/>
      <c r="W2" s="256"/>
      <c r="X2" s="256"/>
      <c r="Y2" s="256"/>
    </row>
    <row r="3" spans="1:25" ht="18.75" x14ac:dyDescent="0.3">
      <c r="Y3" s="172"/>
    </row>
    <row r="4" spans="1:25" ht="18.75" x14ac:dyDescent="0.25">
      <c r="A4" s="257" t="s">
        <v>4</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25">
      <c r="A5" s="173"/>
      <c r="B5" s="173"/>
      <c r="C5" s="173"/>
      <c r="D5" s="173"/>
      <c r="E5" s="173"/>
      <c r="F5" s="173"/>
      <c r="G5" s="173"/>
      <c r="H5" s="173"/>
      <c r="I5" s="173"/>
      <c r="J5" s="174"/>
      <c r="K5" s="174"/>
      <c r="L5" s="174"/>
      <c r="M5" s="174"/>
      <c r="N5" s="174"/>
      <c r="O5" s="174"/>
      <c r="P5" s="174"/>
      <c r="Q5" s="174"/>
      <c r="R5" s="174"/>
      <c r="S5" s="174"/>
      <c r="T5" s="174"/>
      <c r="U5" s="174"/>
      <c r="V5" s="174"/>
      <c r="W5" s="174"/>
      <c r="X5" s="174"/>
      <c r="Y5" s="174"/>
    </row>
    <row r="6" spans="1:25" ht="18.75" x14ac:dyDescent="0.25">
      <c r="A6" s="248" t="str">
        <f>'[1]3.3 паспорт описание'!A6:C6</f>
        <v>Публичное акционерное общество «Тамбовская энергосбытовая компания»</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5" x14ac:dyDescent="0.25">
      <c r="A7" s="249" t="s">
        <v>6</v>
      </c>
      <c r="B7" s="249"/>
      <c r="C7" s="249"/>
      <c r="D7" s="249"/>
      <c r="E7" s="249"/>
      <c r="F7" s="249"/>
      <c r="G7" s="249"/>
      <c r="H7" s="249"/>
      <c r="I7" s="249"/>
      <c r="J7" s="249"/>
      <c r="K7" s="249"/>
      <c r="L7" s="249"/>
      <c r="M7" s="249"/>
      <c r="N7" s="249"/>
      <c r="O7" s="249"/>
      <c r="P7" s="249"/>
      <c r="Q7" s="249"/>
      <c r="R7" s="249"/>
      <c r="S7" s="249"/>
      <c r="T7" s="249"/>
      <c r="U7" s="249"/>
      <c r="V7" s="249"/>
      <c r="W7" s="249"/>
      <c r="X7" s="249"/>
      <c r="Y7" s="249"/>
    </row>
    <row r="8" spans="1:25" ht="18.75" x14ac:dyDescent="0.25">
      <c r="A8" s="173"/>
      <c r="B8" s="173"/>
      <c r="C8" s="173"/>
      <c r="D8" s="173"/>
      <c r="E8" s="173"/>
      <c r="F8" s="173"/>
      <c r="G8" s="173"/>
      <c r="H8" s="173"/>
      <c r="I8" s="173"/>
      <c r="J8" s="174"/>
      <c r="K8" s="174"/>
      <c r="L8" s="174"/>
      <c r="M8" s="174"/>
      <c r="N8" s="174"/>
      <c r="O8" s="174"/>
      <c r="P8" s="174"/>
      <c r="Q8" s="174"/>
      <c r="R8" s="174"/>
      <c r="S8" s="174"/>
      <c r="T8" s="174"/>
      <c r="U8" s="174"/>
      <c r="V8" s="174"/>
      <c r="W8" s="174"/>
      <c r="X8" s="174"/>
      <c r="Y8" s="174"/>
    </row>
    <row r="9" spans="1:25" ht="18.75" x14ac:dyDescent="0.25">
      <c r="A9" s="248" t="str">
        <f>'3.3 паспорт описание'!A12:C12</f>
        <v>Q_TESK_IP_04</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x14ac:dyDescent="0.25">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row>
    <row r="11" spans="1:25" ht="16.5" customHeight="1" x14ac:dyDescent="0.3">
      <c r="A11" s="175"/>
      <c r="B11" s="175"/>
      <c r="C11" s="175"/>
      <c r="D11" s="175"/>
      <c r="E11" s="175"/>
      <c r="F11" s="175"/>
      <c r="G11" s="175"/>
      <c r="H11" s="175"/>
      <c r="I11" s="175"/>
      <c r="J11" s="176"/>
      <c r="K11" s="176"/>
      <c r="L11" s="176"/>
      <c r="M11" s="176"/>
      <c r="N11" s="176"/>
      <c r="O11" s="176"/>
      <c r="P11" s="176"/>
      <c r="Q11" s="176"/>
      <c r="R11" s="176"/>
      <c r="S11" s="176"/>
      <c r="T11" s="176"/>
      <c r="U11" s="176"/>
      <c r="V11" s="176"/>
      <c r="W11" s="176"/>
      <c r="X11" s="176"/>
      <c r="Y11" s="176"/>
    </row>
    <row r="12" spans="1:25" ht="18.75" x14ac:dyDescent="0.25">
      <c r="A12" s="248" t="str">
        <f>'3.3 паспорт описание'!A15:C15</f>
        <v>Развитие платформы "Клиент-Онлайн" (2027-2029)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ht="15.75" customHeight="1"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row>
    <row r="14" spans="1:2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6" spans="1:25" x14ac:dyDescent="0.25">
      <c r="A16" s="251" t="s">
        <v>256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row>
    <row r="18" spans="1:28" ht="33" customHeight="1" x14ac:dyDescent="0.25">
      <c r="A18" s="252" t="s">
        <v>257</v>
      </c>
      <c r="B18" s="252" t="s">
        <v>258</v>
      </c>
      <c r="C18" s="244" t="s">
        <v>259</v>
      </c>
      <c r="D18" s="244"/>
      <c r="E18" s="255" t="s">
        <v>260</v>
      </c>
      <c r="F18" s="255"/>
      <c r="G18" s="252" t="s">
        <v>577</v>
      </c>
      <c r="H18" s="245">
        <v>2026</v>
      </c>
      <c r="I18" s="246"/>
      <c r="J18" s="246"/>
      <c r="K18" s="246"/>
      <c r="L18" s="245">
        <f>H18+1</f>
        <v>2027</v>
      </c>
      <c r="M18" s="246"/>
      <c r="N18" s="246"/>
      <c r="O18" s="246"/>
      <c r="P18" s="245">
        <f>L18+1</f>
        <v>2028</v>
      </c>
      <c r="Q18" s="246"/>
      <c r="R18" s="246"/>
      <c r="S18" s="246"/>
      <c r="T18" s="245">
        <f>P18+1</f>
        <v>2029</v>
      </c>
      <c r="U18" s="246"/>
      <c r="V18" s="246"/>
      <c r="W18" s="246"/>
      <c r="X18" s="247" t="s">
        <v>261</v>
      </c>
      <c r="Y18" s="247"/>
      <c r="Z18" s="177"/>
      <c r="AA18" s="177"/>
      <c r="AB18" s="177"/>
    </row>
    <row r="19" spans="1:28" ht="99.75" customHeight="1" x14ac:dyDescent="0.25">
      <c r="A19" s="253"/>
      <c r="B19" s="253"/>
      <c r="C19" s="244"/>
      <c r="D19" s="244"/>
      <c r="E19" s="255"/>
      <c r="F19" s="255"/>
      <c r="G19" s="253"/>
      <c r="H19" s="244" t="s">
        <v>262</v>
      </c>
      <c r="I19" s="244"/>
      <c r="J19" s="244" t="s">
        <v>578</v>
      </c>
      <c r="K19" s="244"/>
      <c r="L19" s="244" t="s">
        <v>262</v>
      </c>
      <c r="M19" s="244"/>
      <c r="N19" s="244" t="s">
        <v>263</v>
      </c>
      <c r="O19" s="244"/>
      <c r="P19" s="244" t="s">
        <v>262</v>
      </c>
      <c r="Q19" s="244"/>
      <c r="R19" s="244" t="s">
        <v>263</v>
      </c>
      <c r="S19" s="244"/>
      <c r="T19" s="244" t="s">
        <v>262</v>
      </c>
      <c r="U19" s="244"/>
      <c r="V19" s="244" t="s">
        <v>263</v>
      </c>
      <c r="W19" s="244"/>
      <c r="X19" s="247"/>
      <c r="Y19" s="247"/>
    </row>
    <row r="20" spans="1:28" ht="89.25" customHeight="1" x14ac:dyDescent="0.25">
      <c r="A20" s="254"/>
      <c r="B20" s="254"/>
      <c r="C20" s="178" t="s">
        <v>262</v>
      </c>
      <c r="D20" s="178" t="s">
        <v>263</v>
      </c>
      <c r="E20" s="179" t="s">
        <v>579</v>
      </c>
      <c r="F20" s="179" t="s">
        <v>580</v>
      </c>
      <c r="G20" s="254"/>
      <c r="H20" s="180" t="s">
        <v>264</v>
      </c>
      <c r="I20" s="180" t="s">
        <v>265</v>
      </c>
      <c r="J20" s="180" t="s">
        <v>264</v>
      </c>
      <c r="K20" s="180" t="s">
        <v>265</v>
      </c>
      <c r="L20" s="180" t="s">
        <v>264</v>
      </c>
      <c r="M20" s="180" t="s">
        <v>265</v>
      </c>
      <c r="N20" s="180" t="s">
        <v>264</v>
      </c>
      <c r="O20" s="180" t="s">
        <v>265</v>
      </c>
      <c r="P20" s="180" t="s">
        <v>264</v>
      </c>
      <c r="Q20" s="180" t="s">
        <v>265</v>
      </c>
      <c r="R20" s="180" t="s">
        <v>264</v>
      </c>
      <c r="S20" s="180" t="s">
        <v>265</v>
      </c>
      <c r="T20" s="180" t="s">
        <v>264</v>
      </c>
      <c r="U20" s="180" t="s">
        <v>265</v>
      </c>
      <c r="V20" s="180" t="s">
        <v>264</v>
      </c>
      <c r="W20" s="180" t="s">
        <v>265</v>
      </c>
      <c r="X20" s="178" t="s">
        <v>266</v>
      </c>
      <c r="Y20" s="178" t="s">
        <v>263</v>
      </c>
    </row>
    <row r="21" spans="1:28" ht="19.5" customHeight="1" x14ac:dyDescent="0.25">
      <c r="A21" s="181">
        <v>1</v>
      </c>
      <c r="B21" s="181">
        <v>2</v>
      </c>
      <c r="C21" s="181">
        <v>3</v>
      </c>
      <c r="D21" s="181">
        <v>4</v>
      </c>
      <c r="E21" s="181">
        <v>5</v>
      </c>
      <c r="F21" s="181">
        <v>6</v>
      </c>
      <c r="G21" s="181">
        <v>7</v>
      </c>
      <c r="H21" s="181">
        <v>8</v>
      </c>
      <c r="I21" s="181">
        <v>9</v>
      </c>
      <c r="J21" s="181">
        <v>10</v>
      </c>
      <c r="K21" s="181">
        <v>11</v>
      </c>
      <c r="L21" s="181">
        <v>12</v>
      </c>
      <c r="M21" s="181">
        <v>13</v>
      </c>
      <c r="N21" s="181">
        <v>14</v>
      </c>
      <c r="O21" s="181">
        <v>15</v>
      </c>
      <c r="P21" s="181">
        <v>16</v>
      </c>
      <c r="Q21" s="181">
        <v>17</v>
      </c>
      <c r="R21" s="181">
        <v>18</v>
      </c>
      <c r="S21" s="181">
        <v>19</v>
      </c>
      <c r="T21" s="181">
        <v>20</v>
      </c>
      <c r="U21" s="181">
        <v>21</v>
      </c>
      <c r="V21" s="181">
        <v>22</v>
      </c>
      <c r="W21" s="181">
        <v>23</v>
      </c>
      <c r="X21" s="181">
        <v>24</v>
      </c>
      <c r="Y21" s="181">
        <v>25</v>
      </c>
    </row>
    <row r="22" spans="1:28" ht="47.25" x14ac:dyDescent="0.25">
      <c r="A22" s="182">
        <v>1</v>
      </c>
      <c r="B22" s="183" t="s">
        <v>267</v>
      </c>
      <c r="C22" s="184">
        <f>X22</f>
        <v>0.173208</v>
      </c>
      <c r="D22" s="184">
        <f>N22+R22+V22</f>
        <v>0.29463000000000006</v>
      </c>
      <c r="E22" s="185" t="s">
        <v>581</v>
      </c>
      <c r="F22" s="185" t="s">
        <v>581</v>
      </c>
      <c r="G22" s="185" t="s">
        <v>581</v>
      </c>
      <c r="H22" s="185" t="s">
        <v>581</v>
      </c>
      <c r="I22" s="185" t="s">
        <v>581</v>
      </c>
      <c r="J22" s="185" t="s">
        <v>581</v>
      </c>
      <c r="K22" s="185" t="s">
        <v>581</v>
      </c>
      <c r="L22" s="184">
        <f>L25</f>
        <v>8.4984000000000004E-2</v>
      </c>
      <c r="M22" s="182" t="s">
        <v>582</v>
      </c>
      <c r="N22" s="184">
        <f>N25</f>
        <v>9.4281600000000007E-2</v>
      </c>
      <c r="O22" s="186" t="str">
        <f>O25</f>
        <v>1-4</v>
      </c>
      <c r="P22" s="184">
        <f>P25</f>
        <v>8.8223999999999997E-2</v>
      </c>
      <c r="Q22" s="182" t="s">
        <v>582</v>
      </c>
      <c r="R22" s="184">
        <f>R25</f>
        <v>9.8322240000000005E-2</v>
      </c>
      <c r="S22" s="186" t="str">
        <f>S25</f>
        <v>1-4</v>
      </c>
      <c r="T22" s="185" t="s">
        <v>581</v>
      </c>
      <c r="U22" s="185" t="s">
        <v>581</v>
      </c>
      <c r="V22" s="184">
        <f>V25</f>
        <v>0.10202616</v>
      </c>
      <c r="W22" s="186" t="str">
        <f>W25</f>
        <v>1-4</v>
      </c>
      <c r="X22" s="184">
        <f>L22+P22</f>
        <v>0.173208</v>
      </c>
      <c r="Y22" s="187">
        <f>N22+R22+V22</f>
        <v>0.29463000000000006</v>
      </c>
    </row>
    <row r="23" spans="1:28" x14ac:dyDescent="0.25">
      <c r="A23" s="188" t="s">
        <v>268</v>
      </c>
      <c r="B23" s="189" t="s">
        <v>269</v>
      </c>
      <c r="C23" s="185" t="s">
        <v>581</v>
      </c>
      <c r="D23" s="185" t="s">
        <v>581</v>
      </c>
      <c r="E23" s="185" t="s">
        <v>581</v>
      </c>
      <c r="F23" s="185" t="s">
        <v>581</v>
      </c>
      <c r="G23" s="185" t="s">
        <v>581</v>
      </c>
      <c r="H23" s="185" t="s">
        <v>581</v>
      </c>
      <c r="I23" s="185" t="s">
        <v>581</v>
      </c>
      <c r="J23" s="185" t="s">
        <v>581</v>
      </c>
      <c r="K23" s="185" t="s">
        <v>581</v>
      </c>
      <c r="L23" s="185" t="s">
        <v>581</v>
      </c>
      <c r="M23" s="185" t="s">
        <v>581</v>
      </c>
      <c r="N23" s="185" t="s">
        <v>581</v>
      </c>
      <c r="O23" s="185" t="s">
        <v>581</v>
      </c>
      <c r="P23" s="185" t="s">
        <v>581</v>
      </c>
      <c r="Q23" s="185" t="s">
        <v>581</v>
      </c>
      <c r="R23" s="185" t="s">
        <v>581</v>
      </c>
      <c r="S23" s="185" t="s">
        <v>581</v>
      </c>
      <c r="T23" s="185" t="s">
        <v>581</v>
      </c>
      <c r="U23" s="185" t="s">
        <v>581</v>
      </c>
      <c r="V23" s="185" t="s">
        <v>581</v>
      </c>
      <c r="W23" s="185" t="s">
        <v>581</v>
      </c>
      <c r="X23" s="185" t="s">
        <v>581</v>
      </c>
      <c r="Y23" s="185" t="s">
        <v>581</v>
      </c>
    </row>
    <row r="24" spans="1:28" x14ac:dyDescent="0.25">
      <c r="A24" s="188" t="s">
        <v>270</v>
      </c>
      <c r="B24" s="189" t="s">
        <v>271</v>
      </c>
      <c r="C24" s="185" t="s">
        <v>581</v>
      </c>
      <c r="D24" s="185" t="s">
        <v>581</v>
      </c>
      <c r="E24" s="185" t="s">
        <v>581</v>
      </c>
      <c r="F24" s="185" t="s">
        <v>581</v>
      </c>
      <c r="G24" s="185" t="s">
        <v>581</v>
      </c>
      <c r="H24" s="185" t="s">
        <v>581</v>
      </c>
      <c r="I24" s="185" t="s">
        <v>581</v>
      </c>
      <c r="J24" s="185" t="s">
        <v>581</v>
      </c>
      <c r="K24" s="185" t="s">
        <v>581</v>
      </c>
      <c r="L24" s="185" t="s">
        <v>581</v>
      </c>
      <c r="M24" s="185" t="s">
        <v>581</v>
      </c>
      <c r="N24" s="185" t="s">
        <v>581</v>
      </c>
      <c r="O24" s="185" t="s">
        <v>581</v>
      </c>
      <c r="P24" s="185" t="s">
        <v>581</v>
      </c>
      <c r="Q24" s="185" t="s">
        <v>581</v>
      </c>
      <c r="R24" s="185" t="s">
        <v>581</v>
      </c>
      <c r="S24" s="185" t="s">
        <v>581</v>
      </c>
      <c r="T24" s="185" t="s">
        <v>581</v>
      </c>
      <c r="U24" s="185" t="s">
        <v>581</v>
      </c>
      <c r="V24" s="185" t="s">
        <v>581</v>
      </c>
      <c r="W24" s="185" t="s">
        <v>581</v>
      </c>
      <c r="X24" s="185" t="s">
        <v>581</v>
      </c>
      <c r="Y24" s="185" t="s">
        <v>581</v>
      </c>
    </row>
    <row r="25" spans="1:28" ht="31.5" x14ac:dyDescent="0.25">
      <c r="A25" s="188" t="s">
        <v>272</v>
      </c>
      <c r="B25" s="189" t="s">
        <v>273</v>
      </c>
      <c r="C25" s="184">
        <f>L25+P25</f>
        <v>0.173208</v>
      </c>
      <c r="D25" s="184">
        <f>N25+R25+V25</f>
        <v>0.29463000000000006</v>
      </c>
      <c r="E25" s="185" t="s">
        <v>581</v>
      </c>
      <c r="F25" s="185" t="s">
        <v>581</v>
      </c>
      <c r="G25" s="185" t="s">
        <v>581</v>
      </c>
      <c r="H25" s="185" t="s">
        <v>581</v>
      </c>
      <c r="I25" s="185" t="s">
        <v>581</v>
      </c>
      <c r="J25" s="185" t="s">
        <v>581</v>
      </c>
      <c r="K25" s="185" t="s">
        <v>581</v>
      </c>
      <c r="L25" s="190">
        <v>8.4984000000000004E-2</v>
      </c>
      <c r="M25" s="182" t="s">
        <v>582</v>
      </c>
      <c r="N25" s="185">
        <f>94281.6/1000000</f>
        <v>9.4281600000000007E-2</v>
      </c>
      <c r="O25" s="185" t="s">
        <v>582</v>
      </c>
      <c r="P25" s="190">
        <v>8.8223999999999997E-2</v>
      </c>
      <c r="Q25" s="185" t="str">
        <f>Q22</f>
        <v>1-4</v>
      </c>
      <c r="R25" s="185">
        <f>98322.24/1000000</f>
        <v>9.8322240000000005E-2</v>
      </c>
      <c r="S25" s="185" t="s">
        <v>582</v>
      </c>
      <c r="T25" s="185" t="s">
        <v>581</v>
      </c>
      <c r="U25" s="185" t="s">
        <v>581</v>
      </c>
      <c r="V25" s="185">
        <f>102026.16/1000000</f>
        <v>0.10202616</v>
      </c>
      <c r="W25" s="185" t="s">
        <v>582</v>
      </c>
      <c r="X25" s="184">
        <f>L25+P25</f>
        <v>0.173208</v>
      </c>
      <c r="Y25" s="187">
        <f>N25+R25+V25</f>
        <v>0.29463000000000006</v>
      </c>
    </row>
    <row r="26" spans="1:28" x14ac:dyDescent="0.25">
      <c r="A26" s="188" t="s">
        <v>274</v>
      </c>
      <c r="B26" s="189" t="s">
        <v>275</v>
      </c>
      <c r="C26" s="185" t="s">
        <v>581</v>
      </c>
      <c r="D26" s="185" t="s">
        <v>581</v>
      </c>
      <c r="E26" s="185" t="s">
        <v>581</v>
      </c>
      <c r="F26" s="185" t="s">
        <v>581</v>
      </c>
      <c r="G26" s="185" t="s">
        <v>581</v>
      </c>
      <c r="H26" s="185" t="s">
        <v>581</v>
      </c>
      <c r="I26" s="185" t="s">
        <v>581</v>
      </c>
      <c r="J26" s="185" t="s">
        <v>581</v>
      </c>
      <c r="K26" s="185" t="s">
        <v>581</v>
      </c>
      <c r="L26" s="185" t="s">
        <v>581</v>
      </c>
      <c r="M26" s="185" t="s">
        <v>581</v>
      </c>
      <c r="N26" s="185" t="s">
        <v>581</v>
      </c>
      <c r="O26" s="185" t="s">
        <v>581</v>
      </c>
      <c r="P26" s="185" t="s">
        <v>581</v>
      </c>
      <c r="Q26" s="185" t="s">
        <v>581</v>
      </c>
      <c r="R26" s="185" t="s">
        <v>581</v>
      </c>
      <c r="S26" s="185" t="s">
        <v>581</v>
      </c>
      <c r="T26" s="185" t="s">
        <v>581</v>
      </c>
      <c r="U26" s="185" t="s">
        <v>581</v>
      </c>
      <c r="V26" s="185" t="s">
        <v>581</v>
      </c>
      <c r="W26" s="185" t="s">
        <v>581</v>
      </c>
      <c r="X26" s="185" t="s">
        <v>581</v>
      </c>
      <c r="Y26" s="185" t="s">
        <v>581</v>
      </c>
    </row>
    <row r="27" spans="1:28" x14ac:dyDescent="0.25">
      <c r="A27" s="188" t="s">
        <v>276</v>
      </c>
      <c r="B27" s="191" t="s">
        <v>277</v>
      </c>
      <c r="C27" s="185" t="s">
        <v>581</v>
      </c>
      <c r="D27" s="185" t="s">
        <v>581</v>
      </c>
      <c r="E27" s="185" t="s">
        <v>581</v>
      </c>
      <c r="F27" s="185" t="s">
        <v>581</v>
      </c>
      <c r="G27" s="185" t="s">
        <v>581</v>
      </c>
      <c r="H27" s="185" t="s">
        <v>581</v>
      </c>
      <c r="I27" s="185" t="s">
        <v>581</v>
      </c>
      <c r="J27" s="185" t="s">
        <v>581</v>
      </c>
      <c r="K27" s="185" t="s">
        <v>581</v>
      </c>
      <c r="L27" s="185" t="s">
        <v>581</v>
      </c>
      <c r="M27" s="185" t="s">
        <v>581</v>
      </c>
      <c r="N27" s="185" t="s">
        <v>581</v>
      </c>
      <c r="O27" s="185" t="s">
        <v>581</v>
      </c>
      <c r="P27" s="185" t="s">
        <v>581</v>
      </c>
      <c r="Q27" s="185" t="s">
        <v>581</v>
      </c>
      <c r="R27" s="185" t="s">
        <v>581</v>
      </c>
      <c r="S27" s="185" t="s">
        <v>581</v>
      </c>
      <c r="T27" s="185" t="s">
        <v>581</v>
      </c>
      <c r="U27" s="185" t="s">
        <v>581</v>
      </c>
      <c r="V27" s="185" t="s">
        <v>581</v>
      </c>
      <c r="W27" s="185" t="s">
        <v>581</v>
      </c>
      <c r="X27" s="185" t="s">
        <v>581</v>
      </c>
      <c r="Y27" s="185" t="s">
        <v>581</v>
      </c>
    </row>
    <row r="28" spans="1:28" ht="47.25" x14ac:dyDescent="0.25">
      <c r="A28" s="182" t="s">
        <v>15</v>
      </c>
      <c r="B28" s="183" t="s">
        <v>278</v>
      </c>
      <c r="C28" s="184">
        <f>X28</f>
        <v>0.14434</v>
      </c>
      <c r="D28" s="184">
        <f>N28+R28+V28</f>
        <v>0.24149999999999999</v>
      </c>
      <c r="E28" s="185" t="s">
        <v>581</v>
      </c>
      <c r="F28" s="185" t="s">
        <v>581</v>
      </c>
      <c r="G28" s="185" t="s">
        <v>581</v>
      </c>
      <c r="H28" s="185" t="s">
        <v>581</v>
      </c>
      <c r="I28" s="185" t="s">
        <v>581</v>
      </c>
      <c r="J28" s="185" t="s">
        <v>581</v>
      </c>
      <c r="K28" s="185" t="s">
        <v>581</v>
      </c>
      <c r="L28" s="184">
        <f>L32</f>
        <v>7.0819999999999994E-2</v>
      </c>
      <c r="M28" s="182" t="s">
        <v>582</v>
      </c>
      <c r="N28" s="184">
        <f>N32</f>
        <v>7.7280000000000001E-2</v>
      </c>
      <c r="O28" s="186" t="str">
        <f>O32</f>
        <v>1-4</v>
      </c>
      <c r="P28" s="190">
        <f>P32</f>
        <v>7.3520000000000002E-2</v>
      </c>
      <c r="Q28" s="182" t="s">
        <v>582</v>
      </c>
      <c r="R28" s="184">
        <f>R32</f>
        <v>8.0591999999999997E-2</v>
      </c>
      <c r="S28" s="186" t="str">
        <f>S32</f>
        <v>1-4</v>
      </c>
      <c r="T28" s="185" t="s">
        <v>581</v>
      </c>
      <c r="U28" s="185" t="s">
        <v>581</v>
      </c>
      <c r="V28" s="184">
        <f>V32</f>
        <v>8.3627999999999994E-2</v>
      </c>
      <c r="W28" s="186" t="str">
        <f>W32</f>
        <v>1-4</v>
      </c>
      <c r="X28" s="184">
        <f t="shared" ref="X28" si="0">L28+P28</f>
        <v>0.14434</v>
      </c>
      <c r="Y28" s="187">
        <f t="shared" ref="Y28" si="1">N28+R28+V28</f>
        <v>0.24149999999999999</v>
      </c>
    </row>
    <row r="29" spans="1:28" x14ac:dyDescent="0.25">
      <c r="A29" s="182" t="s">
        <v>279</v>
      </c>
      <c r="B29" s="189" t="s">
        <v>280</v>
      </c>
      <c r="C29" s="185" t="s">
        <v>581</v>
      </c>
      <c r="D29" s="185" t="s">
        <v>581</v>
      </c>
      <c r="E29" s="185" t="s">
        <v>581</v>
      </c>
      <c r="F29" s="185" t="s">
        <v>581</v>
      </c>
      <c r="G29" s="185" t="s">
        <v>581</v>
      </c>
      <c r="H29" s="185" t="s">
        <v>581</v>
      </c>
      <c r="I29" s="185" t="s">
        <v>581</v>
      </c>
      <c r="J29" s="185" t="s">
        <v>581</v>
      </c>
      <c r="K29" s="185" t="s">
        <v>581</v>
      </c>
      <c r="L29" s="185" t="s">
        <v>581</v>
      </c>
      <c r="M29" s="185" t="s">
        <v>581</v>
      </c>
      <c r="N29" s="185" t="s">
        <v>581</v>
      </c>
      <c r="O29" s="185" t="s">
        <v>581</v>
      </c>
      <c r="P29" s="185" t="s">
        <v>581</v>
      </c>
      <c r="Q29" s="185" t="s">
        <v>581</v>
      </c>
      <c r="R29" s="185" t="s">
        <v>581</v>
      </c>
      <c r="S29" s="185" t="s">
        <v>581</v>
      </c>
      <c r="T29" s="185" t="s">
        <v>581</v>
      </c>
      <c r="U29" s="185" t="s">
        <v>581</v>
      </c>
      <c r="V29" s="185" t="s">
        <v>581</v>
      </c>
      <c r="W29" s="185" t="s">
        <v>581</v>
      </c>
      <c r="X29" s="185" t="s">
        <v>581</v>
      </c>
      <c r="Y29" s="185" t="s">
        <v>581</v>
      </c>
    </row>
    <row r="30" spans="1:28" ht="31.5" x14ac:dyDescent="0.25">
      <c r="A30" s="182" t="s">
        <v>281</v>
      </c>
      <c r="B30" s="189" t="s">
        <v>282</v>
      </c>
      <c r="C30" s="185" t="s">
        <v>581</v>
      </c>
      <c r="D30" s="185" t="s">
        <v>581</v>
      </c>
      <c r="E30" s="185" t="s">
        <v>581</v>
      </c>
      <c r="F30" s="185" t="s">
        <v>581</v>
      </c>
      <c r="G30" s="185" t="s">
        <v>581</v>
      </c>
      <c r="H30" s="185" t="s">
        <v>581</v>
      </c>
      <c r="I30" s="185" t="s">
        <v>581</v>
      </c>
      <c r="J30" s="185" t="s">
        <v>581</v>
      </c>
      <c r="K30" s="185" t="s">
        <v>581</v>
      </c>
      <c r="L30" s="185" t="s">
        <v>581</v>
      </c>
      <c r="M30" s="185" t="s">
        <v>581</v>
      </c>
      <c r="N30" s="185" t="s">
        <v>581</v>
      </c>
      <c r="O30" s="185" t="s">
        <v>581</v>
      </c>
      <c r="P30" s="185" t="s">
        <v>581</v>
      </c>
      <c r="Q30" s="185" t="s">
        <v>581</v>
      </c>
      <c r="R30" s="185" t="s">
        <v>581</v>
      </c>
      <c r="S30" s="185" t="s">
        <v>581</v>
      </c>
      <c r="T30" s="185" t="s">
        <v>581</v>
      </c>
      <c r="U30" s="185" t="s">
        <v>581</v>
      </c>
      <c r="V30" s="185" t="s">
        <v>581</v>
      </c>
      <c r="W30" s="185" t="s">
        <v>581</v>
      </c>
      <c r="X30" s="185" t="s">
        <v>581</v>
      </c>
      <c r="Y30" s="185" t="s">
        <v>581</v>
      </c>
    </row>
    <row r="31" spans="1:28" x14ac:dyDescent="0.25">
      <c r="A31" s="182" t="s">
        <v>283</v>
      </c>
      <c r="B31" s="189" t="s">
        <v>284</v>
      </c>
      <c r="C31" s="185" t="s">
        <v>581</v>
      </c>
      <c r="D31" s="185" t="s">
        <v>581</v>
      </c>
      <c r="E31" s="185" t="s">
        <v>581</v>
      </c>
      <c r="F31" s="185" t="s">
        <v>581</v>
      </c>
      <c r="G31" s="185" t="s">
        <v>581</v>
      </c>
      <c r="H31" s="185" t="s">
        <v>581</v>
      </c>
      <c r="I31" s="185" t="s">
        <v>581</v>
      </c>
      <c r="J31" s="185" t="s">
        <v>581</v>
      </c>
      <c r="K31" s="185" t="s">
        <v>581</v>
      </c>
      <c r="L31" s="185" t="s">
        <v>581</v>
      </c>
      <c r="M31" s="185" t="s">
        <v>581</v>
      </c>
      <c r="N31" s="185" t="s">
        <v>581</v>
      </c>
      <c r="O31" s="185" t="s">
        <v>581</v>
      </c>
      <c r="P31" s="185" t="s">
        <v>581</v>
      </c>
      <c r="Q31" s="185" t="s">
        <v>581</v>
      </c>
      <c r="R31" s="185" t="s">
        <v>581</v>
      </c>
      <c r="S31" s="185" t="s">
        <v>581</v>
      </c>
      <c r="T31" s="185" t="s">
        <v>581</v>
      </c>
      <c r="U31" s="185" t="s">
        <v>581</v>
      </c>
      <c r="V31" s="185" t="s">
        <v>581</v>
      </c>
      <c r="W31" s="185" t="s">
        <v>581</v>
      </c>
      <c r="X31" s="185" t="s">
        <v>581</v>
      </c>
      <c r="Y31" s="185" t="s">
        <v>581</v>
      </c>
    </row>
    <row r="32" spans="1:28" ht="36" customHeight="1" x14ac:dyDescent="0.25">
      <c r="A32" s="182" t="s">
        <v>285</v>
      </c>
      <c r="B32" s="189" t="s">
        <v>286</v>
      </c>
      <c r="C32" s="184">
        <f t="shared" ref="C32:C56" si="2">X32</f>
        <v>0.14434</v>
      </c>
      <c r="D32" s="184">
        <f>N32+R32+V32</f>
        <v>0.24149999999999999</v>
      </c>
      <c r="E32" s="185" t="s">
        <v>581</v>
      </c>
      <c r="F32" s="185" t="s">
        <v>581</v>
      </c>
      <c r="G32" s="185" t="s">
        <v>581</v>
      </c>
      <c r="H32" s="185" t="s">
        <v>581</v>
      </c>
      <c r="I32" s="185" t="s">
        <v>581</v>
      </c>
      <c r="J32" s="185" t="s">
        <v>581</v>
      </c>
      <c r="K32" s="185" t="s">
        <v>581</v>
      </c>
      <c r="L32" s="190">
        <v>7.0819999999999994E-2</v>
      </c>
      <c r="M32" s="182" t="s">
        <v>582</v>
      </c>
      <c r="N32" s="184">
        <f>77280/1000000</f>
        <v>7.7280000000000001E-2</v>
      </c>
      <c r="O32" s="185" t="s">
        <v>582</v>
      </c>
      <c r="P32" s="190">
        <v>7.3520000000000002E-2</v>
      </c>
      <c r="Q32" s="182" t="s">
        <v>582</v>
      </c>
      <c r="R32" s="184">
        <f>80592/1000000</f>
        <v>8.0591999999999997E-2</v>
      </c>
      <c r="S32" s="185" t="s">
        <v>582</v>
      </c>
      <c r="T32" s="185" t="s">
        <v>581</v>
      </c>
      <c r="U32" s="185" t="s">
        <v>581</v>
      </c>
      <c r="V32" s="184">
        <f>83628/1000000</f>
        <v>8.3627999999999994E-2</v>
      </c>
      <c r="W32" s="185" t="s">
        <v>582</v>
      </c>
      <c r="X32" s="184">
        <f>L32+P32</f>
        <v>0.14434</v>
      </c>
      <c r="Y32" s="187">
        <f>N32+R32+V32</f>
        <v>0.24149999999999999</v>
      </c>
    </row>
    <row r="33" spans="1:25" ht="31.5" x14ac:dyDescent="0.25">
      <c r="A33" s="182" t="s">
        <v>17</v>
      </c>
      <c r="B33" s="183" t="s">
        <v>287</v>
      </c>
      <c r="C33" s="185" t="s">
        <v>581</v>
      </c>
      <c r="D33" s="185" t="s">
        <v>581</v>
      </c>
      <c r="E33" s="185" t="s">
        <v>581</v>
      </c>
      <c r="F33" s="185" t="s">
        <v>581</v>
      </c>
      <c r="G33" s="185" t="s">
        <v>581</v>
      </c>
      <c r="H33" s="185" t="s">
        <v>581</v>
      </c>
      <c r="I33" s="185" t="s">
        <v>581</v>
      </c>
      <c r="J33" s="185" t="s">
        <v>581</v>
      </c>
      <c r="K33" s="185" t="s">
        <v>581</v>
      </c>
      <c r="L33" s="185" t="s">
        <v>581</v>
      </c>
      <c r="M33" s="185" t="s">
        <v>581</v>
      </c>
      <c r="N33" s="185" t="s">
        <v>581</v>
      </c>
      <c r="O33" s="185" t="s">
        <v>581</v>
      </c>
      <c r="P33" s="185" t="s">
        <v>581</v>
      </c>
      <c r="Q33" s="185" t="s">
        <v>581</v>
      </c>
      <c r="R33" s="185" t="s">
        <v>581</v>
      </c>
      <c r="S33" s="185" t="s">
        <v>581</v>
      </c>
      <c r="T33" s="185" t="s">
        <v>581</v>
      </c>
      <c r="U33" s="185" t="s">
        <v>581</v>
      </c>
      <c r="V33" s="185" t="s">
        <v>581</v>
      </c>
      <c r="W33" s="185" t="s">
        <v>581</v>
      </c>
      <c r="X33" s="185" t="s">
        <v>581</v>
      </c>
      <c r="Y33" s="185" t="s">
        <v>581</v>
      </c>
    </row>
    <row r="34" spans="1:25" ht="31.5" x14ac:dyDescent="0.25">
      <c r="A34" s="188" t="s">
        <v>288</v>
      </c>
      <c r="B34" s="192" t="s">
        <v>289</v>
      </c>
      <c r="C34" s="185" t="s">
        <v>581</v>
      </c>
      <c r="D34" s="185" t="s">
        <v>581</v>
      </c>
      <c r="E34" s="185" t="s">
        <v>581</v>
      </c>
      <c r="F34" s="185" t="s">
        <v>581</v>
      </c>
      <c r="G34" s="185" t="s">
        <v>581</v>
      </c>
      <c r="H34" s="185" t="s">
        <v>581</v>
      </c>
      <c r="I34" s="185" t="s">
        <v>581</v>
      </c>
      <c r="J34" s="185" t="s">
        <v>581</v>
      </c>
      <c r="K34" s="185" t="s">
        <v>581</v>
      </c>
      <c r="L34" s="185" t="s">
        <v>581</v>
      </c>
      <c r="M34" s="185" t="s">
        <v>581</v>
      </c>
      <c r="N34" s="185" t="s">
        <v>581</v>
      </c>
      <c r="O34" s="185" t="s">
        <v>581</v>
      </c>
      <c r="P34" s="185" t="s">
        <v>581</v>
      </c>
      <c r="Q34" s="185" t="s">
        <v>581</v>
      </c>
      <c r="R34" s="185" t="s">
        <v>581</v>
      </c>
      <c r="S34" s="185" t="s">
        <v>581</v>
      </c>
      <c r="T34" s="185" t="s">
        <v>581</v>
      </c>
      <c r="U34" s="185" t="s">
        <v>581</v>
      </c>
      <c r="V34" s="185" t="s">
        <v>581</v>
      </c>
      <c r="W34" s="185" t="s">
        <v>581</v>
      </c>
      <c r="X34" s="185" t="s">
        <v>581</v>
      </c>
      <c r="Y34" s="185" t="s">
        <v>581</v>
      </c>
    </row>
    <row r="35" spans="1:25" x14ac:dyDescent="0.25">
      <c r="A35" s="188" t="s">
        <v>290</v>
      </c>
      <c r="B35" s="192" t="s">
        <v>291</v>
      </c>
      <c r="C35" s="185" t="s">
        <v>581</v>
      </c>
      <c r="D35" s="185" t="s">
        <v>581</v>
      </c>
      <c r="E35" s="185" t="s">
        <v>581</v>
      </c>
      <c r="F35" s="185" t="s">
        <v>581</v>
      </c>
      <c r="G35" s="185" t="s">
        <v>581</v>
      </c>
      <c r="H35" s="185" t="s">
        <v>581</v>
      </c>
      <c r="I35" s="185" t="s">
        <v>581</v>
      </c>
      <c r="J35" s="185" t="s">
        <v>581</v>
      </c>
      <c r="K35" s="185" t="s">
        <v>581</v>
      </c>
      <c r="L35" s="185" t="s">
        <v>581</v>
      </c>
      <c r="M35" s="185" t="s">
        <v>581</v>
      </c>
      <c r="N35" s="185" t="s">
        <v>581</v>
      </c>
      <c r="O35" s="185" t="s">
        <v>581</v>
      </c>
      <c r="P35" s="185" t="s">
        <v>581</v>
      </c>
      <c r="Q35" s="185" t="s">
        <v>581</v>
      </c>
      <c r="R35" s="185" t="s">
        <v>581</v>
      </c>
      <c r="S35" s="185" t="s">
        <v>581</v>
      </c>
      <c r="T35" s="185" t="s">
        <v>581</v>
      </c>
      <c r="U35" s="185" t="s">
        <v>581</v>
      </c>
      <c r="V35" s="185" t="s">
        <v>581</v>
      </c>
      <c r="W35" s="185" t="s">
        <v>581</v>
      </c>
      <c r="X35" s="185" t="s">
        <v>581</v>
      </c>
      <c r="Y35" s="185" t="s">
        <v>581</v>
      </c>
    </row>
    <row r="36" spans="1:25" x14ac:dyDescent="0.25">
      <c r="A36" s="188" t="s">
        <v>292</v>
      </c>
      <c r="B36" s="192" t="s">
        <v>293</v>
      </c>
      <c r="C36" s="185" t="s">
        <v>581</v>
      </c>
      <c r="D36" s="185" t="s">
        <v>581</v>
      </c>
      <c r="E36" s="185" t="s">
        <v>581</v>
      </c>
      <c r="F36" s="185" t="s">
        <v>581</v>
      </c>
      <c r="G36" s="185" t="s">
        <v>581</v>
      </c>
      <c r="H36" s="185" t="s">
        <v>581</v>
      </c>
      <c r="I36" s="185" t="s">
        <v>581</v>
      </c>
      <c r="J36" s="185" t="s">
        <v>581</v>
      </c>
      <c r="K36" s="185" t="s">
        <v>581</v>
      </c>
      <c r="L36" s="185" t="s">
        <v>581</v>
      </c>
      <c r="M36" s="185" t="s">
        <v>581</v>
      </c>
      <c r="N36" s="185" t="s">
        <v>581</v>
      </c>
      <c r="O36" s="185" t="s">
        <v>581</v>
      </c>
      <c r="P36" s="185" t="s">
        <v>581</v>
      </c>
      <c r="Q36" s="185" t="s">
        <v>581</v>
      </c>
      <c r="R36" s="185" t="s">
        <v>581</v>
      </c>
      <c r="S36" s="185" t="s">
        <v>581</v>
      </c>
      <c r="T36" s="185" t="s">
        <v>581</v>
      </c>
      <c r="U36" s="185" t="s">
        <v>581</v>
      </c>
      <c r="V36" s="185" t="s">
        <v>581</v>
      </c>
      <c r="W36" s="185" t="s">
        <v>581</v>
      </c>
      <c r="X36" s="185" t="s">
        <v>581</v>
      </c>
      <c r="Y36" s="185" t="s">
        <v>581</v>
      </c>
    </row>
    <row r="37" spans="1:25" ht="31.5" x14ac:dyDescent="0.25">
      <c r="A37" s="188" t="s">
        <v>294</v>
      </c>
      <c r="B37" s="189" t="s">
        <v>295</v>
      </c>
      <c r="C37" s="185" t="s">
        <v>581</v>
      </c>
      <c r="D37" s="185" t="s">
        <v>581</v>
      </c>
      <c r="E37" s="185" t="s">
        <v>581</v>
      </c>
      <c r="F37" s="185" t="s">
        <v>581</v>
      </c>
      <c r="G37" s="185" t="s">
        <v>581</v>
      </c>
      <c r="H37" s="185" t="s">
        <v>581</v>
      </c>
      <c r="I37" s="185" t="s">
        <v>581</v>
      </c>
      <c r="J37" s="185" t="s">
        <v>581</v>
      </c>
      <c r="K37" s="185" t="s">
        <v>581</v>
      </c>
      <c r="L37" s="185" t="s">
        <v>581</v>
      </c>
      <c r="M37" s="185" t="s">
        <v>581</v>
      </c>
      <c r="N37" s="185" t="s">
        <v>581</v>
      </c>
      <c r="O37" s="185" t="s">
        <v>581</v>
      </c>
      <c r="P37" s="185" t="s">
        <v>581</v>
      </c>
      <c r="Q37" s="185" t="s">
        <v>581</v>
      </c>
      <c r="R37" s="185" t="s">
        <v>581</v>
      </c>
      <c r="S37" s="185" t="s">
        <v>581</v>
      </c>
      <c r="T37" s="185" t="s">
        <v>581</v>
      </c>
      <c r="U37" s="185" t="s">
        <v>581</v>
      </c>
      <c r="V37" s="185" t="s">
        <v>581</v>
      </c>
      <c r="W37" s="185" t="s">
        <v>581</v>
      </c>
      <c r="X37" s="185" t="s">
        <v>581</v>
      </c>
      <c r="Y37" s="185" t="s">
        <v>581</v>
      </c>
    </row>
    <row r="38" spans="1:25" ht="31.5" x14ac:dyDescent="0.25">
      <c r="A38" s="188" t="s">
        <v>296</v>
      </c>
      <c r="B38" s="189" t="s">
        <v>297</v>
      </c>
      <c r="C38" s="185" t="s">
        <v>581</v>
      </c>
      <c r="D38" s="185" t="s">
        <v>581</v>
      </c>
      <c r="E38" s="185" t="s">
        <v>581</v>
      </c>
      <c r="F38" s="185" t="s">
        <v>581</v>
      </c>
      <c r="G38" s="185" t="s">
        <v>581</v>
      </c>
      <c r="H38" s="185" t="s">
        <v>581</v>
      </c>
      <c r="I38" s="185" t="s">
        <v>581</v>
      </c>
      <c r="J38" s="185" t="s">
        <v>581</v>
      </c>
      <c r="K38" s="185" t="s">
        <v>581</v>
      </c>
      <c r="L38" s="185" t="s">
        <v>581</v>
      </c>
      <c r="M38" s="185" t="s">
        <v>581</v>
      </c>
      <c r="N38" s="185" t="s">
        <v>581</v>
      </c>
      <c r="O38" s="185" t="s">
        <v>581</v>
      </c>
      <c r="P38" s="185" t="s">
        <v>581</v>
      </c>
      <c r="Q38" s="185" t="s">
        <v>581</v>
      </c>
      <c r="R38" s="185" t="s">
        <v>581</v>
      </c>
      <c r="S38" s="185" t="s">
        <v>581</v>
      </c>
      <c r="T38" s="185" t="s">
        <v>581</v>
      </c>
      <c r="U38" s="185" t="s">
        <v>581</v>
      </c>
      <c r="V38" s="185" t="s">
        <v>581</v>
      </c>
      <c r="W38" s="185" t="s">
        <v>581</v>
      </c>
      <c r="X38" s="185" t="s">
        <v>581</v>
      </c>
      <c r="Y38" s="185" t="s">
        <v>581</v>
      </c>
    </row>
    <row r="39" spans="1:25" x14ac:dyDescent="0.25">
      <c r="A39" s="188" t="s">
        <v>298</v>
      </c>
      <c r="B39" s="189" t="s">
        <v>299</v>
      </c>
      <c r="C39" s="185" t="s">
        <v>581</v>
      </c>
      <c r="D39" s="185" t="s">
        <v>581</v>
      </c>
      <c r="E39" s="185" t="s">
        <v>581</v>
      </c>
      <c r="F39" s="185" t="s">
        <v>581</v>
      </c>
      <c r="G39" s="185" t="s">
        <v>581</v>
      </c>
      <c r="H39" s="185" t="s">
        <v>581</v>
      </c>
      <c r="I39" s="185" t="s">
        <v>581</v>
      </c>
      <c r="J39" s="185" t="s">
        <v>581</v>
      </c>
      <c r="K39" s="185" t="s">
        <v>581</v>
      </c>
      <c r="L39" s="185" t="s">
        <v>581</v>
      </c>
      <c r="M39" s="185" t="s">
        <v>581</v>
      </c>
      <c r="N39" s="185" t="s">
        <v>581</v>
      </c>
      <c r="O39" s="185" t="s">
        <v>581</v>
      </c>
      <c r="P39" s="185" t="s">
        <v>581</v>
      </c>
      <c r="Q39" s="185" t="s">
        <v>581</v>
      </c>
      <c r="R39" s="185" t="s">
        <v>581</v>
      </c>
      <c r="S39" s="185" t="s">
        <v>581</v>
      </c>
      <c r="T39" s="185" t="s">
        <v>581</v>
      </c>
      <c r="U39" s="185" t="s">
        <v>581</v>
      </c>
      <c r="V39" s="185" t="s">
        <v>581</v>
      </c>
      <c r="W39" s="185" t="s">
        <v>581</v>
      </c>
      <c r="X39" s="185" t="s">
        <v>581</v>
      </c>
      <c r="Y39" s="185" t="s">
        <v>581</v>
      </c>
    </row>
    <row r="40" spans="1:25" ht="18.75" x14ac:dyDescent="0.25">
      <c r="A40" s="188" t="s">
        <v>300</v>
      </c>
      <c r="B40" s="192" t="s">
        <v>301</v>
      </c>
      <c r="C40" s="185" t="s">
        <v>581</v>
      </c>
      <c r="D40" s="185" t="s">
        <v>581</v>
      </c>
      <c r="E40" s="185" t="s">
        <v>581</v>
      </c>
      <c r="F40" s="185" t="s">
        <v>581</v>
      </c>
      <c r="G40" s="185" t="s">
        <v>581</v>
      </c>
      <c r="H40" s="185" t="s">
        <v>581</v>
      </c>
      <c r="I40" s="185" t="s">
        <v>581</v>
      </c>
      <c r="J40" s="185" t="s">
        <v>581</v>
      </c>
      <c r="K40" s="185" t="s">
        <v>581</v>
      </c>
      <c r="L40" s="185" t="s">
        <v>581</v>
      </c>
      <c r="M40" s="185" t="s">
        <v>581</v>
      </c>
      <c r="N40" s="185" t="s">
        <v>581</v>
      </c>
      <c r="O40" s="185" t="s">
        <v>581</v>
      </c>
      <c r="P40" s="185" t="s">
        <v>581</v>
      </c>
      <c r="Q40" s="185" t="s">
        <v>581</v>
      </c>
      <c r="R40" s="185" t="s">
        <v>581</v>
      </c>
      <c r="S40" s="185" t="s">
        <v>581</v>
      </c>
      <c r="T40" s="185" t="s">
        <v>581</v>
      </c>
      <c r="U40" s="185" t="s">
        <v>581</v>
      </c>
      <c r="V40" s="185" t="s">
        <v>581</v>
      </c>
      <c r="W40" s="185" t="s">
        <v>581</v>
      </c>
      <c r="X40" s="185" t="s">
        <v>581</v>
      </c>
      <c r="Y40" s="185" t="s">
        <v>581</v>
      </c>
    </row>
    <row r="41" spans="1:25" x14ac:dyDescent="0.25">
      <c r="A41" s="182" t="s">
        <v>19</v>
      </c>
      <c r="B41" s="183" t="s">
        <v>302</v>
      </c>
      <c r="C41" s="185" t="s">
        <v>581</v>
      </c>
      <c r="D41" s="185" t="s">
        <v>581</v>
      </c>
      <c r="E41" s="185" t="s">
        <v>581</v>
      </c>
      <c r="F41" s="185" t="s">
        <v>581</v>
      </c>
      <c r="G41" s="185" t="s">
        <v>581</v>
      </c>
      <c r="H41" s="185" t="s">
        <v>581</v>
      </c>
      <c r="I41" s="185" t="s">
        <v>581</v>
      </c>
      <c r="J41" s="185" t="s">
        <v>581</v>
      </c>
      <c r="K41" s="185" t="s">
        <v>581</v>
      </c>
      <c r="L41" s="185" t="s">
        <v>581</v>
      </c>
      <c r="M41" s="185" t="s">
        <v>581</v>
      </c>
      <c r="N41" s="185" t="s">
        <v>581</v>
      </c>
      <c r="O41" s="185" t="s">
        <v>581</v>
      </c>
      <c r="P41" s="185" t="s">
        <v>581</v>
      </c>
      <c r="Q41" s="185" t="s">
        <v>581</v>
      </c>
      <c r="R41" s="185" t="s">
        <v>581</v>
      </c>
      <c r="S41" s="185" t="s">
        <v>581</v>
      </c>
      <c r="T41" s="185" t="s">
        <v>581</v>
      </c>
      <c r="U41" s="185" t="s">
        <v>581</v>
      </c>
      <c r="V41" s="185" t="s">
        <v>581</v>
      </c>
      <c r="W41" s="185" t="s">
        <v>581</v>
      </c>
      <c r="X41" s="185" t="s">
        <v>581</v>
      </c>
      <c r="Y41" s="185" t="s">
        <v>581</v>
      </c>
    </row>
    <row r="42" spans="1:25" x14ac:dyDescent="0.25">
      <c r="A42" s="188" t="s">
        <v>303</v>
      </c>
      <c r="B42" s="189" t="s">
        <v>304</v>
      </c>
      <c r="C42" s="185" t="s">
        <v>581</v>
      </c>
      <c r="D42" s="185" t="s">
        <v>581</v>
      </c>
      <c r="E42" s="185" t="s">
        <v>581</v>
      </c>
      <c r="F42" s="185" t="s">
        <v>581</v>
      </c>
      <c r="G42" s="185" t="s">
        <v>581</v>
      </c>
      <c r="H42" s="185" t="s">
        <v>581</v>
      </c>
      <c r="I42" s="185" t="s">
        <v>581</v>
      </c>
      <c r="J42" s="185" t="s">
        <v>581</v>
      </c>
      <c r="K42" s="185" t="s">
        <v>581</v>
      </c>
      <c r="L42" s="185" t="s">
        <v>581</v>
      </c>
      <c r="M42" s="185" t="s">
        <v>581</v>
      </c>
      <c r="N42" s="185" t="s">
        <v>581</v>
      </c>
      <c r="O42" s="185" t="s">
        <v>581</v>
      </c>
      <c r="P42" s="185" t="s">
        <v>581</v>
      </c>
      <c r="Q42" s="185" t="s">
        <v>581</v>
      </c>
      <c r="R42" s="185" t="s">
        <v>581</v>
      </c>
      <c r="S42" s="185" t="s">
        <v>581</v>
      </c>
      <c r="T42" s="185" t="s">
        <v>581</v>
      </c>
      <c r="U42" s="185" t="s">
        <v>581</v>
      </c>
      <c r="V42" s="185" t="s">
        <v>581</v>
      </c>
      <c r="W42" s="185" t="s">
        <v>581</v>
      </c>
      <c r="X42" s="185" t="s">
        <v>581</v>
      </c>
      <c r="Y42" s="185" t="s">
        <v>581</v>
      </c>
    </row>
    <row r="43" spans="1:25" x14ac:dyDescent="0.25">
      <c r="A43" s="188" t="s">
        <v>305</v>
      </c>
      <c r="B43" s="189" t="s">
        <v>291</v>
      </c>
      <c r="C43" s="185" t="s">
        <v>581</v>
      </c>
      <c r="D43" s="185" t="s">
        <v>581</v>
      </c>
      <c r="E43" s="185" t="s">
        <v>581</v>
      </c>
      <c r="F43" s="185" t="s">
        <v>581</v>
      </c>
      <c r="G43" s="185" t="s">
        <v>581</v>
      </c>
      <c r="H43" s="185" t="s">
        <v>581</v>
      </c>
      <c r="I43" s="185" t="s">
        <v>581</v>
      </c>
      <c r="J43" s="185" t="s">
        <v>581</v>
      </c>
      <c r="K43" s="185" t="s">
        <v>581</v>
      </c>
      <c r="L43" s="185" t="s">
        <v>581</v>
      </c>
      <c r="M43" s="185" t="s">
        <v>581</v>
      </c>
      <c r="N43" s="185" t="s">
        <v>581</v>
      </c>
      <c r="O43" s="185" t="s">
        <v>581</v>
      </c>
      <c r="P43" s="185" t="s">
        <v>581</v>
      </c>
      <c r="Q43" s="185" t="s">
        <v>581</v>
      </c>
      <c r="R43" s="185" t="s">
        <v>581</v>
      </c>
      <c r="S43" s="185" t="s">
        <v>581</v>
      </c>
      <c r="T43" s="185" t="s">
        <v>581</v>
      </c>
      <c r="U43" s="185" t="s">
        <v>581</v>
      </c>
      <c r="V43" s="185" t="s">
        <v>581</v>
      </c>
      <c r="W43" s="185" t="s">
        <v>581</v>
      </c>
      <c r="X43" s="185" t="s">
        <v>581</v>
      </c>
      <c r="Y43" s="185" t="s">
        <v>581</v>
      </c>
    </row>
    <row r="44" spans="1:25" x14ac:dyDescent="0.25">
      <c r="A44" s="188" t="s">
        <v>306</v>
      </c>
      <c r="B44" s="189" t="s">
        <v>293</v>
      </c>
      <c r="C44" s="185" t="s">
        <v>581</v>
      </c>
      <c r="D44" s="185" t="s">
        <v>581</v>
      </c>
      <c r="E44" s="185" t="s">
        <v>581</v>
      </c>
      <c r="F44" s="185" t="s">
        <v>581</v>
      </c>
      <c r="G44" s="185" t="s">
        <v>581</v>
      </c>
      <c r="H44" s="185" t="s">
        <v>581</v>
      </c>
      <c r="I44" s="185" t="s">
        <v>581</v>
      </c>
      <c r="J44" s="185" t="s">
        <v>581</v>
      </c>
      <c r="K44" s="185" t="s">
        <v>581</v>
      </c>
      <c r="L44" s="185" t="s">
        <v>581</v>
      </c>
      <c r="M44" s="185" t="s">
        <v>581</v>
      </c>
      <c r="N44" s="185" t="s">
        <v>581</v>
      </c>
      <c r="O44" s="185" t="s">
        <v>581</v>
      </c>
      <c r="P44" s="185" t="s">
        <v>581</v>
      </c>
      <c r="Q44" s="185" t="s">
        <v>581</v>
      </c>
      <c r="R44" s="185" t="s">
        <v>581</v>
      </c>
      <c r="S44" s="185" t="s">
        <v>581</v>
      </c>
      <c r="T44" s="185" t="s">
        <v>581</v>
      </c>
      <c r="U44" s="185" t="s">
        <v>581</v>
      </c>
      <c r="V44" s="185" t="s">
        <v>581</v>
      </c>
      <c r="W44" s="185" t="s">
        <v>581</v>
      </c>
      <c r="X44" s="185" t="s">
        <v>581</v>
      </c>
      <c r="Y44" s="185" t="s">
        <v>581</v>
      </c>
    </row>
    <row r="45" spans="1:25" ht="31.5" x14ac:dyDescent="0.25">
      <c r="A45" s="188" t="s">
        <v>307</v>
      </c>
      <c r="B45" s="189" t="s">
        <v>295</v>
      </c>
      <c r="C45" s="185" t="s">
        <v>581</v>
      </c>
      <c r="D45" s="185" t="s">
        <v>581</v>
      </c>
      <c r="E45" s="185" t="s">
        <v>581</v>
      </c>
      <c r="F45" s="185" t="s">
        <v>581</v>
      </c>
      <c r="G45" s="185" t="s">
        <v>581</v>
      </c>
      <c r="H45" s="185" t="s">
        <v>581</v>
      </c>
      <c r="I45" s="185" t="s">
        <v>581</v>
      </c>
      <c r="J45" s="185" t="s">
        <v>581</v>
      </c>
      <c r="K45" s="185" t="s">
        <v>581</v>
      </c>
      <c r="L45" s="185" t="s">
        <v>581</v>
      </c>
      <c r="M45" s="185" t="s">
        <v>581</v>
      </c>
      <c r="N45" s="185" t="s">
        <v>581</v>
      </c>
      <c r="O45" s="185" t="s">
        <v>581</v>
      </c>
      <c r="P45" s="185" t="s">
        <v>581</v>
      </c>
      <c r="Q45" s="185" t="s">
        <v>581</v>
      </c>
      <c r="R45" s="185" t="s">
        <v>581</v>
      </c>
      <c r="S45" s="185" t="s">
        <v>581</v>
      </c>
      <c r="T45" s="185" t="s">
        <v>581</v>
      </c>
      <c r="U45" s="185" t="s">
        <v>581</v>
      </c>
      <c r="V45" s="185" t="s">
        <v>581</v>
      </c>
      <c r="W45" s="185" t="s">
        <v>581</v>
      </c>
      <c r="X45" s="185" t="s">
        <v>581</v>
      </c>
      <c r="Y45" s="185" t="s">
        <v>581</v>
      </c>
    </row>
    <row r="46" spans="1:25" ht="31.5" x14ac:dyDescent="0.25">
      <c r="A46" s="188" t="s">
        <v>308</v>
      </c>
      <c r="B46" s="189" t="s">
        <v>297</v>
      </c>
      <c r="C46" s="185" t="s">
        <v>581</v>
      </c>
      <c r="D46" s="185" t="s">
        <v>581</v>
      </c>
      <c r="E46" s="185" t="s">
        <v>581</v>
      </c>
      <c r="F46" s="185" t="s">
        <v>581</v>
      </c>
      <c r="G46" s="185" t="s">
        <v>581</v>
      </c>
      <c r="H46" s="185" t="s">
        <v>581</v>
      </c>
      <c r="I46" s="185" t="s">
        <v>581</v>
      </c>
      <c r="J46" s="185" t="s">
        <v>581</v>
      </c>
      <c r="K46" s="185" t="s">
        <v>581</v>
      </c>
      <c r="L46" s="185" t="s">
        <v>581</v>
      </c>
      <c r="M46" s="185" t="s">
        <v>581</v>
      </c>
      <c r="N46" s="185" t="s">
        <v>581</v>
      </c>
      <c r="O46" s="185" t="s">
        <v>581</v>
      </c>
      <c r="P46" s="185" t="s">
        <v>581</v>
      </c>
      <c r="Q46" s="185" t="s">
        <v>581</v>
      </c>
      <c r="R46" s="185" t="s">
        <v>581</v>
      </c>
      <c r="S46" s="185" t="s">
        <v>581</v>
      </c>
      <c r="T46" s="185" t="s">
        <v>581</v>
      </c>
      <c r="U46" s="185" t="s">
        <v>581</v>
      </c>
      <c r="V46" s="185" t="s">
        <v>581</v>
      </c>
      <c r="W46" s="185" t="s">
        <v>581</v>
      </c>
      <c r="X46" s="185" t="s">
        <v>581</v>
      </c>
      <c r="Y46" s="185" t="s">
        <v>581</v>
      </c>
    </row>
    <row r="47" spans="1:25" x14ac:dyDescent="0.25">
      <c r="A47" s="188" t="s">
        <v>309</v>
      </c>
      <c r="B47" s="189" t="s">
        <v>299</v>
      </c>
      <c r="C47" s="185" t="s">
        <v>581</v>
      </c>
      <c r="D47" s="185" t="s">
        <v>581</v>
      </c>
      <c r="E47" s="185" t="s">
        <v>581</v>
      </c>
      <c r="F47" s="185" t="s">
        <v>581</v>
      </c>
      <c r="G47" s="185" t="s">
        <v>581</v>
      </c>
      <c r="H47" s="185" t="s">
        <v>581</v>
      </c>
      <c r="I47" s="185" t="s">
        <v>581</v>
      </c>
      <c r="J47" s="185" t="s">
        <v>581</v>
      </c>
      <c r="K47" s="185" t="s">
        <v>581</v>
      </c>
      <c r="L47" s="185" t="s">
        <v>581</v>
      </c>
      <c r="M47" s="185" t="s">
        <v>581</v>
      </c>
      <c r="N47" s="185" t="s">
        <v>581</v>
      </c>
      <c r="O47" s="185" t="s">
        <v>581</v>
      </c>
      <c r="P47" s="185" t="s">
        <v>581</v>
      </c>
      <c r="Q47" s="185" t="s">
        <v>581</v>
      </c>
      <c r="R47" s="185" t="s">
        <v>581</v>
      </c>
      <c r="S47" s="185" t="s">
        <v>581</v>
      </c>
      <c r="T47" s="185" t="s">
        <v>581</v>
      </c>
      <c r="U47" s="185" t="s">
        <v>581</v>
      </c>
      <c r="V47" s="185" t="s">
        <v>581</v>
      </c>
      <c r="W47" s="185" t="s">
        <v>581</v>
      </c>
      <c r="X47" s="185" t="s">
        <v>581</v>
      </c>
      <c r="Y47" s="185" t="s">
        <v>581</v>
      </c>
    </row>
    <row r="48" spans="1:25" ht="18.75" x14ac:dyDescent="0.25">
      <c r="A48" s="188" t="s">
        <v>310</v>
      </c>
      <c r="B48" s="192" t="s">
        <v>301</v>
      </c>
      <c r="C48" s="185" t="s">
        <v>581</v>
      </c>
      <c r="D48" s="185" t="s">
        <v>581</v>
      </c>
      <c r="E48" s="185" t="s">
        <v>581</v>
      </c>
      <c r="F48" s="185" t="s">
        <v>581</v>
      </c>
      <c r="G48" s="185" t="s">
        <v>581</v>
      </c>
      <c r="H48" s="185" t="s">
        <v>581</v>
      </c>
      <c r="I48" s="185" t="s">
        <v>581</v>
      </c>
      <c r="J48" s="185" t="s">
        <v>581</v>
      </c>
      <c r="K48" s="185" t="s">
        <v>581</v>
      </c>
      <c r="L48" s="185" t="s">
        <v>581</v>
      </c>
      <c r="M48" s="185" t="s">
        <v>581</v>
      </c>
      <c r="N48" s="185" t="s">
        <v>581</v>
      </c>
      <c r="O48" s="185" t="s">
        <v>581</v>
      </c>
      <c r="P48" s="185" t="s">
        <v>581</v>
      </c>
      <c r="Q48" s="185" t="s">
        <v>581</v>
      </c>
      <c r="R48" s="185" t="s">
        <v>581</v>
      </c>
      <c r="S48" s="185" t="s">
        <v>581</v>
      </c>
      <c r="T48" s="185" t="s">
        <v>581</v>
      </c>
      <c r="U48" s="185" t="s">
        <v>581</v>
      </c>
      <c r="V48" s="185" t="s">
        <v>581</v>
      </c>
      <c r="W48" s="185" t="s">
        <v>581</v>
      </c>
      <c r="X48" s="185" t="s">
        <v>581</v>
      </c>
      <c r="Y48" s="185" t="s">
        <v>581</v>
      </c>
    </row>
    <row r="49" spans="1:25" ht="31.5" x14ac:dyDescent="0.25">
      <c r="A49" s="182" t="s">
        <v>21</v>
      </c>
      <c r="B49" s="183" t="s">
        <v>311</v>
      </c>
      <c r="C49" s="185" t="s">
        <v>581</v>
      </c>
      <c r="D49" s="185" t="s">
        <v>581</v>
      </c>
      <c r="E49" s="185" t="s">
        <v>581</v>
      </c>
      <c r="F49" s="185" t="s">
        <v>581</v>
      </c>
      <c r="G49" s="185" t="s">
        <v>581</v>
      </c>
      <c r="H49" s="185" t="s">
        <v>581</v>
      </c>
      <c r="I49" s="185" t="s">
        <v>581</v>
      </c>
      <c r="J49" s="185" t="s">
        <v>581</v>
      </c>
      <c r="K49" s="185" t="s">
        <v>581</v>
      </c>
      <c r="L49" s="185" t="s">
        <v>581</v>
      </c>
      <c r="M49" s="185" t="s">
        <v>581</v>
      </c>
      <c r="N49" s="185" t="s">
        <v>581</v>
      </c>
      <c r="O49" s="185" t="s">
        <v>581</v>
      </c>
      <c r="P49" s="185" t="s">
        <v>581</v>
      </c>
      <c r="Q49" s="185" t="s">
        <v>581</v>
      </c>
      <c r="R49" s="185" t="s">
        <v>581</v>
      </c>
      <c r="S49" s="185" t="s">
        <v>581</v>
      </c>
      <c r="T49" s="185" t="s">
        <v>581</v>
      </c>
      <c r="U49" s="185" t="s">
        <v>581</v>
      </c>
      <c r="V49" s="185" t="s">
        <v>581</v>
      </c>
      <c r="W49" s="185" t="s">
        <v>581</v>
      </c>
      <c r="X49" s="185" t="s">
        <v>581</v>
      </c>
      <c r="Y49" s="185" t="s">
        <v>581</v>
      </c>
    </row>
    <row r="50" spans="1:25" x14ac:dyDescent="0.25">
      <c r="A50" s="188" t="s">
        <v>312</v>
      </c>
      <c r="B50" s="189" t="s">
        <v>313</v>
      </c>
      <c r="C50" s="185" t="s">
        <v>581</v>
      </c>
      <c r="D50" s="185" t="s">
        <v>581</v>
      </c>
      <c r="E50" s="185" t="s">
        <v>581</v>
      </c>
      <c r="F50" s="185" t="s">
        <v>581</v>
      </c>
      <c r="G50" s="185" t="s">
        <v>581</v>
      </c>
      <c r="H50" s="185" t="s">
        <v>581</v>
      </c>
      <c r="I50" s="185" t="s">
        <v>581</v>
      </c>
      <c r="J50" s="185" t="s">
        <v>581</v>
      </c>
      <c r="K50" s="185" t="s">
        <v>581</v>
      </c>
      <c r="L50" s="185" t="s">
        <v>581</v>
      </c>
      <c r="M50" s="185" t="s">
        <v>581</v>
      </c>
      <c r="N50" s="185" t="s">
        <v>581</v>
      </c>
      <c r="O50" s="185" t="s">
        <v>581</v>
      </c>
      <c r="P50" s="185" t="s">
        <v>581</v>
      </c>
      <c r="Q50" s="185" t="s">
        <v>581</v>
      </c>
      <c r="R50" s="185" t="s">
        <v>581</v>
      </c>
      <c r="S50" s="185" t="s">
        <v>581</v>
      </c>
      <c r="T50" s="185" t="s">
        <v>581</v>
      </c>
      <c r="U50" s="185" t="s">
        <v>581</v>
      </c>
      <c r="V50" s="185" t="s">
        <v>581</v>
      </c>
      <c r="W50" s="185" t="s">
        <v>581</v>
      </c>
      <c r="X50" s="185" t="s">
        <v>581</v>
      </c>
      <c r="Y50" s="185" t="s">
        <v>581</v>
      </c>
    </row>
    <row r="51" spans="1:25" x14ac:dyDescent="0.25">
      <c r="A51" s="188" t="s">
        <v>314</v>
      </c>
      <c r="B51" s="189" t="s">
        <v>315</v>
      </c>
      <c r="C51" s="185" t="s">
        <v>581</v>
      </c>
      <c r="D51" s="185" t="s">
        <v>581</v>
      </c>
      <c r="E51" s="185" t="s">
        <v>581</v>
      </c>
      <c r="F51" s="185" t="s">
        <v>581</v>
      </c>
      <c r="G51" s="185" t="s">
        <v>581</v>
      </c>
      <c r="H51" s="185" t="s">
        <v>581</v>
      </c>
      <c r="I51" s="185" t="s">
        <v>581</v>
      </c>
      <c r="J51" s="185" t="s">
        <v>581</v>
      </c>
      <c r="K51" s="185" t="s">
        <v>581</v>
      </c>
      <c r="L51" s="185" t="s">
        <v>581</v>
      </c>
      <c r="M51" s="185" t="s">
        <v>581</v>
      </c>
      <c r="N51" s="185" t="s">
        <v>581</v>
      </c>
      <c r="O51" s="185" t="s">
        <v>581</v>
      </c>
      <c r="P51" s="185" t="s">
        <v>581</v>
      </c>
      <c r="Q51" s="185" t="s">
        <v>581</v>
      </c>
      <c r="R51" s="185" t="s">
        <v>581</v>
      </c>
      <c r="S51" s="185" t="s">
        <v>581</v>
      </c>
      <c r="T51" s="185" t="s">
        <v>581</v>
      </c>
      <c r="U51" s="185" t="s">
        <v>581</v>
      </c>
      <c r="V51" s="185" t="s">
        <v>581</v>
      </c>
      <c r="W51" s="185" t="s">
        <v>581</v>
      </c>
      <c r="X51" s="185" t="s">
        <v>581</v>
      </c>
      <c r="Y51" s="185" t="s">
        <v>581</v>
      </c>
    </row>
    <row r="52" spans="1:25" x14ac:dyDescent="0.25">
      <c r="A52" s="188" t="s">
        <v>316</v>
      </c>
      <c r="B52" s="192" t="s">
        <v>317</v>
      </c>
      <c r="C52" s="185" t="s">
        <v>581</v>
      </c>
      <c r="D52" s="185" t="s">
        <v>581</v>
      </c>
      <c r="E52" s="185" t="s">
        <v>581</v>
      </c>
      <c r="F52" s="185" t="s">
        <v>581</v>
      </c>
      <c r="G52" s="185" t="s">
        <v>581</v>
      </c>
      <c r="H52" s="185" t="s">
        <v>581</v>
      </c>
      <c r="I52" s="185" t="s">
        <v>581</v>
      </c>
      <c r="J52" s="185" t="s">
        <v>581</v>
      </c>
      <c r="K52" s="185" t="s">
        <v>581</v>
      </c>
      <c r="L52" s="185" t="s">
        <v>581</v>
      </c>
      <c r="M52" s="185" t="s">
        <v>581</v>
      </c>
      <c r="N52" s="185" t="s">
        <v>581</v>
      </c>
      <c r="O52" s="185" t="s">
        <v>581</v>
      </c>
      <c r="P52" s="185" t="s">
        <v>581</v>
      </c>
      <c r="Q52" s="185" t="s">
        <v>581</v>
      </c>
      <c r="R52" s="185" t="s">
        <v>581</v>
      </c>
      <c r="S52" s="185" t="s">
        <v>581</v>
      </c>
      <c r="T52" s="185" t="s">
        <v>581</v>
      </c>
      <c r="U52" s="185" t="s">
        <v>581</v>
      </c>
      <c r="V52" s="185" t="s">
        <v>581</v>
      </c>
      <c r="W52" s="185" t="s">
        <v>581</v>
      </c>
      <c r="X52" s="185" t="s">
        <v>581</v>
      </c>
      <c r="Y52" s="185" t="s">
        <v>581</v>
      </c>
    </row>
    <row r="53" spans="1:25" x14ac:dyDescent="0.25">
      <c r="A53" s="188" t="s">
        <v>318</v>
      </c>
      <c r="B53" s="192" t="s">
        <v>319</v>
      </c>
      <c r="C53" s="185" t="s">
        <v>581</v>
      </c>
      <c r="D53" s="185" t="s">
        <v>581</v>
      </c>
      <c r="E53" s="185" t="s">
        <v>581</v>
      </c>
      <c r="F53" s="185" t="s">
        <v>581</v>
      </c>
      <c r="G53" s="185" t="s">
        <v>581</v>
      </c>
      <c r="H53" s="185" t="s">
        <v>581</v>
      </c>
      <c r="I53" s="185" t="s">
        <v>581</v>
      </c>
      <c r="J53" s="185" t="s">
        <v>581</v>
      </c>
      <c r="K53" s="185" t="s">
        <v>581</v>
      </c>
      <c r="L53" s="185" t="s">
        <v>581</v>
      </c>
      <c r="M53" s="185" t="s">
        <v>581</v>
      </c>
      <c r="N53" s="185" t="s">
        <v>581</v>
      </c>
      <c r="O53" s="185" t="s">
        <v>581</v>
      </c>
      <c r="P53" s="185" t="s">
        <v>581</v>
      </c>
      <c r="Q53" s="185" t="s">
        <v>581</v>
      </c>
      <c r="R53" s="185" t="s">
        <v>581</v>
      </c>
      <c r="S53" s="185" t="s">
        <v>581</v>
      </c>
      <c r="T53" s="185" t="s">
        <v>581</v>
      </c>
      <c r="U53" s="185" t="s">
        <v>581</v>
      </c>
      <c r="V53" s="185" t="s">
        <v>581</v>
      </c>
      <c r="W53" s="185" t="s">
        <v>581</v>
      </c>
      <c r="X53" s="185" t="s">
        <v>581</v>
      </c>
      <c r="Y53" s="185" t="s">
        <v>581</v>
      </c>
    </row>
    <row r="54" spans="1:25" x14ac:dyDescent="0.25">
      <c r="A54" s="188" t="s">
        <v>320</v>
      </c>
      <c r="B54" s="192" t="s">
        <v>321</v>
      </c>
      <c r="C54" s="185" t="s">
        <v>581</v>
      </c>
      <c r="D54" s="185" t="s">
        <v>581</v>
      </c>
      <c r="E54" s="185" t="s">
        <v>581</v>
      </c>
      <c r="F54" s="185" t="s">
        <v>581</v>
      </c>
      <c r="G54" s="185" t="s">
        <v>581</v>
      </c>
      <c r="H54" s="185" t="s">
        <v>581</v>
      </c>
      <c r="I54" s="185" t="s">
        <v>581</v>
      </c>
      <c r="J54" s="185" t="s">
        <v>581</v>
      </c>
      <c r="K54" s="185" t="s">
        <v>581</v>
      </c>
      <c r="L54" s="185" t="s">
        <v>581</v>
      </c>
      <c r="M54" s="185" t="s">
        <v>581</v>
      </c>
      <c r="N54" s="185" t="s">
        <v>581</v>
      </c>
      <c r="O54" s="185" t="s">
        <v>581</v>
      </c>
      <c r="P54" s="185" t="s">
        <v>581</v>
      </c>
      <c r="Q54" s="185" t="s">
        <v>581</v>
      </c>
      <c r="R54" s="185" t="s">
        <v>581</v>
      </c>
      <c r="S54" s="185" t="s">
        <v>581</v>
      </c>
      <c r="T54" s="185" t="s">
        <v>581</v>
      </c>
      <c r="U54" s="185" t="s">
        <v>581</v>
      </c>
      <c r="V54" s="185" t="s">
        <v>581</v>
      </c>
      <c r="W54" s="185" t="s">
        <v>581</v>
      </c>
      <c r="X54" s="185" t="s">
        <v>581</v>
      </c>
      <c r="Y54" s="185" t="s">
        <v>581</v>
      </c>
    </row>
    <row r="55" spans="1:25" ht="18.75" x14ac:dyDescent="0.25">
      <c r="A55" s="188" t="s">
        <v>322</v>
      </c>
      <c r="B55" s="192" t="s">
        <v>323</v>
      </c>
      <c r="C55" s="185" t="s">
        <v>581</v>
      </c>
      <c r="D55" s="185" t="s">
        <v>581</v>
      </c>
      <c r="E55" s="185" t="s">
        <v>581</v>
      </c>
      <c r="F55" s="185" t="s">
        <v>581</v>
      </c>
      <c r="G55" s="185" t="s">
        <v>581</v>
      </c>
      <c r="H55" s="185" t="s">
        <v>581</v>
      </c>
      <c r="I55" s="185" t="s">
        <v>581</v>
      </c>
      <c r="J55" s="185" t="s">
        <v>581</v>
      </c>
      <c r="K55" s="185" t="s">
        <v>581</v>
      </c>
      <c r="L55" s="185" t="s">
        <v>581</v>
      </c>
      <c r="M55" s="185" t="s">
        <v>581</v>
      </c>
      <c r="N55" s="185" t="s">
        <v>581</v>
      </c>
      <c r="O55" s="185" t="s">
        <v>581</v>
      </c>
      <c r="P55" s="185" t="s">
        <v>581</v>
      </c>
      <c r="Q55" s="185" t="s">
        <v>581</v>
      </c>
      <c r="R55" s="185" t="s">
        <v>581</v>
      </c>
      <c r="S55" s="185" t="s">
        <v>581</v>
      </c>
      <c r="T55" s="185" t="s">
        <v>581</v>
      </c>
      <c r="U55" s="185" t="s">
        <v>581</v>
      </c>
      <c r="V55" s="185" t="s">
        <v>581</v>
      </c>
      <c r="W55" s="185" t="s">
        <v>581</v>
      </c>
      <c r="X55" s="185" t="s">
        <v>581</v>
      </c>
      <c r="Y55" s="185" t="s">
        <v>581</v>
      </c>
    </row>
    <row r="56" spans="1:25" ht="31.5" x14ac:dyDescent="0.25">
      <c r="A56" s="182" t="s">
        <v>23</v>
      </c>
      <c r="B56" s="193" t="s">
        <v>324</v>
      </c>
      <c r="C56" s="184">
        <f t="shared" si="2"/>
        <v>0.14434</v>
      </c>
      <c r="D56" s="184">
        <f>N56+R56+V56</f>
        <v>0.24149999999999999</v>
      </c>
      <c r="E56" s="185" t="s">
        <v>581</v>
      </c>
      <c r="F56" s="185" t="s">
        <v>581</v>
      </c>
      <c r="G56" s="185" t="s">
        <v>581</v>
      </c>
      <c r="H56" s="185" t="s">
        <v>581</v>
      </c>
      <c r="I56" s="185" t="s">
        <v>581</v>
      </c>
      <c r="J56" s="185" t="s">
        <v>581</v>
      </c>
      <c r="K56" s="185" t="s">
        <v>581</v>
      </c>
      <c r="L56" s="184">
        <f>L32</f>
        <v>7.0819999999999994E-2</v>
      </c>
      <c r="M56" s="182" t="s">
        <v>582</v>
      </c>
      <c r="N56" s="184">
        <f>N32</f>
        <v>7.7280000000000001E-2</v>
      </c>
      <c r="O56" s="184" t="s">
        <v>582</v>
      </c>
      <c r="P56" s="184">
        <f>P32</f>
        <v>7.3520000000000002E-2</v>
      </c>
      <c r="Q56" s="182" t="s">
        <v>582</v>
      </c>
      <c r="R56" s="184">
        <f>R32</f>
        <v>8.0591999999999997E-2</v>
      </c>
      <c r="S56" s="184" t="s">
        <v>582</v>
      </c>
      <c r="T56" s="185" t="s">
        <v>581</v>
      </c>
      <c r="U56" s="185" t="s">
        <v>581</v>
      </c>
      <c r="V56" s="184">
        <f>V32</f>
        <v>8.3627999999999994E-2</v>
      </c>
      <c r="W56" s="184" t="s">
        <v>582</v>
      </c>
      <c r="X56" s="184">
        <f>L56+P56</f>
        <v>0.14434</v>
      </c>
      <c r="Y56" s="187">
        <f>N56+R56+V56</f>
        <v>0.24149999999999999</v>
      </c>
    </row>
    <row r="57" spans="1:25" x14ac:dyDescent="0.25">
      <c r="A57" s="182" t="s">
        <v>25</v>
      </c>
      <c r="B57" s="183" t="s">
        <v>325</v>
      </c>
      <c r="C57" s="185" t="s">
        <v>581</v>
      </c>
      <c r="D57" s="185" t="s">
        <v>581</v>
      </c>
      <c r="E57" s="185" t="s">
        <v>581</v>
      </c>
      <c r="F57" s="185" t="s">
        <v>581</v>
      </c>
      <c r="G57" s="185" t="s">
        <v>581</v>
      </c>
      <c r="H57" s="185" t="s">
        <v>581</v>
      </c>
      <c r="I57" s="185" t="s">
        <v>581</v>
      </c>
      <c r="J57" s="185" t="s">
        <v>581</v>
      </c>
      <c r="K57" s="185" t="s">
        <v>581</v>
      </c>
      <c r="L57" s="185" t="s">
        <v>581</v>
      </c>
      <c r="M57" s="185" t="s">
        <v>581</v>
      </c>
      <c r="N57" s="185" t="s">
        <v>581</v>
      </c>
      <c r="O57" s="185" t="s">
        <v>581</v>
      </c>
      <c r="P57" s="185" t="s">
        <v>581</v>
      </c>
      <c r="Q57" s="185" t="s">
        <v>581</v>
      </c>
      <c r="R57" s="185" t="s">
        <v>581</v>
      </c>
      <c r="S57" s="185" t="s">
        <v>581</v>
      </c>
      <c r="T57" s="185" t="s">
        <v>581</v>
      </c>
      <c r="U57" s="185" t="s">
        <v>581</v>
      </c>
      <c r="V57" s="185" t="s">
        <v>581</v>
      </c>
      <c r="W57" s="185" t="s">
        <v>581</v>
      </c>
      <c r="X57" s="185" t="s">
        <v>581</v>
      </c>
      <c r="Y57" s="185" t="s">
        <v>581</v>
      </c>
    </row>
    <row r="58" spans="1:25" x14ac:dyDescent="0.25">
      <c r="A58" s="188" t="s">
        <v>326</v>
      </c>
      <c r="B58" s="194" t="s">
        <v>304</v>
      </c>
      <c r="C58" s="185" t="s">
        <v>581</v>
      </c>
      <c r="D58" s="185" t="s">
        <v>581</v>
      </c>
      <c r="E58" s="185" t="s">
        <v>581</v>
      </c>
      <c r="F58" s="185" t="s">
        <v>581</v>
      </c>
      <c r="G58" s="185" t="s">
        <v>581</v>
      </c>
      <c r="H58" s="185" t="s">
        <v>581</v>
      </c>
      <c r="I58" s="185" t="s">
        <v>581</v>
      </c>
      <c r="J58" s="185" t="s">
        <v>581</v>
      </c>
      <c r="K58" s="185" t="s">
        <v>581</v>
      </c>
      <c r="L58" s="185" t="s">
        <v>581</v>
      </c>
      <c r="M58" s="185" t="s">
        <v>581</v>
      </c>
      <c r="N58" s="185" t="s">
        <v>581</v>
      </c>
      <c r="O58" s="185" t="s">
        <v>581</v>
      </c>
      <c r="P58" s="185" t="s">
        <v>581</v>
      </c>
      <c r="Q58" s="185" t="s">
        <v>581</v>
      </c>
      <c r="R58" s="185" t="s">
        <v>581</v>
      </c>
      <c r="S58" s="185" t="s">
        <v>581</v>
      </c>
      <c r="T58" s="185" t="s">
        <v>581</v>
      </c>
      <c r="U58" s="185" t="s">
        <v>581</v>
      </c>
      <c r="V58" s="185" t="s">
        <v>581</v>
      </c>
      <c r="W58" s="185" t="s">
        <v>581</v>
      </c>
      <c r="X58" s="185" t="s">
        <v>581</v>
      </c>
      <c r="Y58" s="185" t="s">
        <v>581</v>
      </c>
    </row>
    <row r="59" spans="1:25" x14ac:dyDescent="0.25">
      <c r="A59" s="188" t="s">
        <v>327</v>
      </c>
      <c r="B59" s="194" t="s">
        <v>291</v>
      </c>
      <c r="C59" s="185" t="s">
        <v>581</v>
      </c>
      <c r="D59" s="185" t="s">
        <v>581</v>
      </c>
      <c r="E59" s="185" t="s">
        <v>581</v>
      </c>
      <c r="F59" s="185" t="s">
        <v>581</v>
      </c>
      <c r="G59" s="185" t="s">
        <v>581</v>
      </c>
      <c r="H59" s="185" t="s">
        <v>581</v>
      </c>
      <c r="I59" s="185" t="s">
        <v>581</v>
      </c>
      <c r="J59" s="185" t="s">
        <v>581</v>
      </c>
      <c r="K59" s="185" t="s">
        <v>581</v>
      </c>
      <c r="L59" s="185" t="s">
        <v>581</v>
      </c>
      <c r="M59" s="185" t="s">
        <v>581</v>
      </c>
      <c r="N59" s="185" t="s">
        <v>581</v>
      </c>
      <c r="O59" s="185" t="s">
        <v>581</v>
      </c>
      <c r="P59" s="185" t="s">
        <v>581</v>
      </c>
      <c r="Q59" s="185" t="s">
        <v>581</v>
      </c>
      <c r="R59" s="185" t="s">
        <v>581</v>
      </c>
      <c r="S59" s="185" t="s">
        <v>581</v>
      </c>
      <c r="T59" s="185" t="s">
        <v>581</v>
      </c>
      <c r="U59" s="185" t="s">
        <v>581</v>
      </c>
      <c r="V59" s="185" t="s">
        <v>581</v>
      </c>
      <c r="W59" s="185" t="s">
        <v>581</v>
      </c>
      <c r="X59" s="185" t="s">
        <v>581</v>
      </c>
      <c r="Y59" s="185" t="s">
        <v>581</v>
      </c>
    </row>
    <row r="60" spans="1:25" x14ac:dyDescent="0.25">
      <c r="A60" s="188" t="s">
        <v>328</v>
      </c>
      <c r="B60" s="194" t="s">
        <v>293</v>
      </c>
      <c r="C60" s="185" t="s">
        <v>581</v>
      </c>
      <c r="D60" s="185" t="s">
        <v>581</v>
      </c>
      <c r="E60" s="185" t="s">
        <v>581</v>
      </c>
      <c r="F60" s="185" t="s">
        <v>581</v>
      </c>
      <c r="G60" s="185" t="s">
        <v>581</v>
      </c>
      <c r="H60" s="185" t="s">
        <v>581</v>
      </c>
      <c r="I60" s="185" t="s">
        <v>581</v>
      </c>
      <c r="J60" s="185" t="s">
        <v>581</v>
      </c>
      <c r="K60" s="185" t="s">
        <v>581</v>
      </c>
      <c r="L60" s="185" t="s">
        <v>581</v>
      </c>
      <c r="M60" s="185" t="s">
        <v>581</v>
      </c>
      <c r="N60" s="185" t="s">
        <v>581</v>
      </c>
      <c r="O60" s="185" t="s">
        <v>581</v>
      </c>
      <c r="P60" s="185" t="s">
        <v>581</v>
      </c>
      <c r="Q60" s="185" t="s">
        <v>581</v>
      </c>
      <c r="R60" s="185" t="s">
        <v>581</v>
      </c>
      <c r="S60" s="185" t="s">
        <v>581</v>
      </c>
      <c r="T60" s="185" t="s">
        <v>581</v>
      </c>
      <c r="U60" s="185" t="s">
        <v>581</v>
      </c>
      <c r="V60" s="185" t="s">
        <v>581</v>
      </c>
      <c r="W60" s="185" t="s">
        <v>581</v>
      </c>
      <c r="X60" s="185" t="s">
        <v>581</v>
      </c>
      <c r="Y60" s="185" t="s">
        <v>581</v>
      </c>
    </row>
    <row r="61" spans="1:25" x14ac:dyDescent="0.25">
      <c r="A61" s="188" t="s">
        <v>329</v>
      </c>
      <c r="B61" s="194" t="s">
        <v>330</v>
      </c>
      <c r="C61" s="185" t="s">
        <v>581</v>
      </c>
      <c r="D61" s="185" t="s">
        <v>581</v>
      </c>
      <c r="E61" s="185" t="s">
        <v>581</v>
      </c>
      <c r="F61" s="185" t="s">
        <v>581</v>
      </c>
      <c r="G61" s="185" t="s">
        <v>581</v>
      </c>
      <c r="H61" s="185" t="s">
        <v>581</v>
      </c>
      <c r="I61" s="185" t="s">
        <v>581</v>
      </c>
      <c r="J61" s="185" t="s">
        <v>581</v>
      </c>
      <c r="K61" s="185" t="s">
        <v>581</v>
      </c>
      <c r="L61" s="185" t="s">
        <v>581</v>
      </c>
      <c r="M61" s="185" t="s">
        <v>581</v>
      </c>
      <c r="N61" s="185" t="s">
        <v>581</v>
      </c>
      <c r="O61" s="185" t="s">
        <v>581</v>
      </c>
      <c r="P61" s="185" t="s">
        <v>581</v>
      </c>
      <c r="Q61" s="185" t="s">
        <v>581</v>
      </c>
      <c r="R61" s="185" t="s">
        <v>581</v>
      </c>
      <c r="S61" s="185" t="s">
        <v>581</v>
      </c>
      <c r="T61" s="185" t="s">
        <v>581</v>
      </c>
      <c r="U61" s="185" t="s">
        <v>581</v>
      </c>
      <c r="V61" s="185" t="s">
        <v>581</v>
      </c>
      <c r="W61" s="185" t="s">
        <v>581</v>
      </c>
      <c r="X61" s="185" t="s">
        <v>581</v>
      </c>
      <c r="Y61" s="185" t="s">
        <v>581</v>
      </c>
    </row>
    <row r="62" spans="1:25" ht="18.75" x14ac:dyDescent="0.25">
      <c r="A62" s="188" t="s">
        <v>331</v>
      </c>
      <c r="B62" s="192" t="s">
        <v>323</v>
      </c>
      <c r="C62" s="185" t="s">
        <v>581</v>
      </c>
      <c r="D62" s="185" t="s">
        <v>581</v>
      </c>
      <c r="E62" s="185" t="s">
        <v>581</v>
      </c>
      <c r="F62" s="185" t="s">
        <v>581</v>
      </c>
      <c r="G62" s="185" t="s">
        <v>581</v>
      </c>
      <c r="H62" s="185" t="s">
        <v>581</v>
      </c>
      <c r="I62" s="185" t="s">
        <v>581</v>
      </c>
      <c r="J62" s="185" t="s">
        <v>581</v>
      </c>
      <c r="K62" s="185" t="s">
        <v>581</v>
      </c>
      <c r="L62" s="185" t="s">
        <v>581</v>
      </c>
      <c r="M62" s="185" t="s">
        <v>581</v>
      </c>
      <c r="N62" s="185" t="s">
        <v>581</v>
      </c>
      <c r="O62" s="185" t="s">
        <v>581</v>
      </c>
      <c r="P62" s="185" t="s">
        <v>581</v>
      </c>
      <c r="Q62" s="185" t="s">
        <v>581</v>
      </c>
      <c r="R62" s="185" t="s">
        <v>581</v>
      </c>
      <c r="S62" s="185" t="s">
        <v>581</v>
      </c>
      <c r="T62" s="185" t="s">
        <v>581</v>
      </c>
      <c r="U62" s="185" t="s">
        <v>581</v>
      </c>
      <c r="V62" s="185" t="s">
        <v>581</v>
      </c>
      <c r="W62" s="185" t="s">
        <v>581</v>
      </c>
      <c r="X62" s="185" t="s">
        <v>581</v>
      </c>
      <c r="Y62" s="185" t="s">
        <v>581</v>
      </c>
    </row>
    <row r="63" spans="1:25" x14ac:dyDescent="0.25">
      <c r="A63" s="195"/>
      <c r="B63" s="196"/>
      <c r="C63" s="196"/>
      <c r="D63" s="196"/>
      <c r="E63" s="196"/>
      <c r="F63" s="196"/>
      <c r="G63" s="196"/>
      <c r="H63" s="196"/>
      <c r="I63" s="196"/>
      <c r="J63" s="196"/>
      <c r="K63" s="196"/>
      <c r="L63" s="195"/>
      <c r="M63" s="195"/>
    </row>
    <row r="64" spans="1:25" ht="54" customHeight="1" x14ac:dyDescent="0.25">
      <c r="B64" s="197"/>
      <c r="C64" s="197"/>
      <c r="D64" s="197"/>
      <c r="E64" s="197"/>
      <c r="F64" s="197"/>
      <c r="G64" s="197"/>
      <c r="H64" s="197"/>
      <c r="I64" s="197"/>
      <c r="J64" s="198"/>
      <c r="K64" s="198"/>
      <c r="L64" s="197"/>
      <c r="M64" s="197"/>
      <c r="N64" s="197"/>
      <c r="O64" s="197"/>
      <c r="P64" s="197"/>
      <c r="Q64" s="197"/>
      <c r="R64" s="197"/>
      <c r="S64" s="197"/>
      <c r="T64" s="197"/>
      <c r="U64" s="197"/>
      <c r="V64" s="197"/>
      <c r="W64" s="197"/>
      <c r="X64" s="197"/>
    </row>
    <row r="66" spans="2:14" ht="50.25" customHeight="1" x14ac:dyDescent="0.25">
      <c r="B66" s="197"/>
      <c r="C66" s="197"/>
      <c r="D66" s="197"/>
      <c r="E66" s="197"/>
      <c r="F66" s="197"/>
      <c r="G66" s="197"/>
      <c r="H66" s="197"/>
      <c r="I66" s="197"/>
      <c r="J66" s="198"/>
      <c r="K66" s="198"/>
    </row>
    <row r="68" spans="2:14" ht="36.75" customHeight="1" x14ac:dyDescent="0.25">
      <c r="B68" s="197"/>
      <c r="C68" s="197"/>
      <c r="D68" s="197"/>
      <c r="E68" s="197"/>
      <c r="F68" s="197"/>
      <c r="G68" s="197"/>
      <c r="H68" s="197"/>
      <c r="I68" s="197"/>
      <c r="J68" s="198"/>
      <c r="K68" s="198"/>
    </row>
    <row r="69" spans="2:14" x14ac:dyDescent="0.25">
      <c r="N69" s="199"/>
    </row>
    <row r="70" spans="2:14" ht="51" customHeight="1" x14ac:dyDescent="0.25">
      <c r="B70" s="197"/>
      <c r="C70" s="197"/>
      <c r="D70" s="197"/>
      <c r="E70" s="197"/>
      <c r="F70" s="197"/>
      <c r="G70" s="197"/>
      <c r="H70" s="197"/>
      <c r="I70" s="197"/>
      <c r="J70" s="198"/>
      <c r="K70" s="198"/>
      <c r="N70" s="199"/>
    </row>
    <row r="71" spans="2:14" ht="32.25" customHeight="1" x14ac:dyDescent="0.25">
      <c r="B71" s="197"/>
      <c r="C71" s="197"/>
      <c r="D71" s="197"/>
      <c r="E71" s="197"/>
      <c r="F71" s="197"/>
      <c r="G71" s="197"/>
      <c r="H71" s="197"/>
      <c r="I71" s="197"/>
      <c r="J71" s="198"/>
      <c r="K71" s="198"/>
    </row>
    <row r="72" spans="2:14" ht="51.75" customHeight="1" x14ac:dyDescent="0.25">
      <c r="B72" s="197"/>
      <c r="C72" s="197"/>
      <c r="D72" s="197"/>
      <c r="E72" s="197"/>
      <c r="F72" s="197"/>
      <c r="G72" s="197"/>
      <c r="H72" s="197"/>
      <c r="I72" s="197"/>
      <c r="J72" s="198"/>
      <c r="K72" s="198"/>
    </row>
    <row r="73" spans="2:14" ht="21.75" customHeight="1" x14ac:dyDescent="0.25">
      <c r="B73" s="200"/>
      <c r="C73" s="200"/>
      <c r="D73" s="200"/>
      <c r="E73" s="200"/>
      <c r="F73" s="200"/>
      <c r="G73" s="200"/>
      <c r="H73" s="200"/>
      <c r="I73" s="200"/>
      <c r="J73" s="201"/>
      <c r="K73" s="201"/>
    </row>
    <row r="74" spans="2:14" ht="23.25" customHeight="1" x14ac:dyDescent="0.25"/>
    <row r="75" spans="2:14" ht="18.75" customHeight="1" x14ac:dyDescent="0.25">
      <c r="B75" s="202"/>
      <c r="C75" s="202"/>
      <c r="D75" s="202"/>
      <c r="E75" s="202"/>
      <c r="F75" s="202"/>
      <c r="G75" s="202"/>
      <c r="H75" s="202"/>
      <c r="I75" s="202"/>
      <c r="J75" s="196"/>
      <c r="K75" s="196"/>
    </row>
  </sheetData>
  <mergeCells count="28">
    <mergeCell ref="A10:Y10"/>
    <mergeCell ref="A2:Y2"/>
    <mergeCell ref="A4:Y4"/>
    <mergeCell ref="A6:Y6"/>
    <mergeCell ref="A7:Y7"/>
    <mergeCell ref="A9:Y9"/>
    <mergeCell ref="A12:Y12"/>
    <mergeCell ref="A13:Y13"/>
    <mergeCell ref="A14:Y14"/>
    <mergeCell ref="A16:Y16"/>
    <mergeCell ref="A18:A20"/>
    <mergeCell ref="B18:B20"/>
    <mergeCell ref="C18:D19"/>
    <mergeCell ref="E18:F19"/>
    <mergeCell ref="G18:G20"/>
    <mergeCell ref="H18:K18"/>
    <mergeCell ref="X18:Y19"/>
    <mergeCell ref="H19:I19"/>
    <mergeCell ref="J19:K19"/>
    <mergeCell ref="L19:M19"/>
    <mergeCell ref="N19:O19"/>
    <mergeCell ref="P19:Q19"/>
    <mergeCell ref="R19:S19"/>
    <mergeCell ref="T19:U19"/>
    <mergeCell ref="V19:W19"/>
    <mergeCell ref="L18:O18"/>
    <mergeCell ref="P18:S18"/>
    <mergeCell ref="T18:W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332</v>
      </c>
    </row>
    <row r="4" spans="1:44" s="2" customFormat="1" ht="18.75" x14ac:dyDescent="0.3">
      <c r="A4" s="6"/>
      <c r="K4" s="5"/>
    </row>
    <row r="5" spans="1:44" s="2" customFormat="1" ht="18.75" customHeight="1" x14ac:dyDescent="0.2">
      <c r="A5" s="210" t="s">
        <v>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2" customFormat="1" ht="18.75" x14ac:dyDescent="0.3">
      <c r="A6" s="6"/>
      <c r="K6" s="5"/>
    </row>
    <row r="7" spans="1:44" s="2" customFormat="1" ht="18.75" x14ac:dyDescent="0.2">
      <c r="A7" s="211" t="s">
        <v>4</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07"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2" customFormat="1" ht="18.75" customHeight="1" x14ac:dyDescent="0.2">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2" customFormat="1" ht="18.75" customHeight="1" x14ac:dyDescent="0.2">
      <c r="A13" s="206"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15" customFormat="1" ht="15" customHeight="1" x14ac:dyDescent="0.2">
      <c r="A16" s="206" t="s">
        <v>8</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09" t="s">
        <v>333</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91"/>
      <c r="AP19" s="91"/>
      <c r="AQ19" s="91"/>
      <c r="AR19" s="4"/>
    </row>
    <row r="20" spans="1:45" ht="18.75" x14ac:dyDescent="0.3">
      <c r="AO20" s="91"/>
      <c r="AP20" s="91"/>
      <c r="AQ20" s="91"/>
      <c r="AR20" s="5"/>
    </row>
    <row r="21" spans="1:45" ht="20.25" customHeight="1" x14ac:dyDescent="0.3">
      <c r="AO21" s="91"/>
      <c r="AP21" s="91"/>
      <c r="AQ21" s="91"/>
      <c r="AR21" s="5"/>
    </row>
    <row r="22" spans="1:45" s="15"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x14ac:dyDescent="0.25">
      <c r="A24" s="319" t="s">
        <v>334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335</v>
      </c>
      <c r="AL24" s="319"/>
      <c r="AM24" s="93"/>
      <c r="AN24" s="93"/>
      <c r="AS24" s="94"/>
    </row>
    <row r="25" spans="1:45" ht="12.75" customHeight="1" x14ac:dyDescent="0.25">
      <c r="A25" s="302" t="s">
        <v>336</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86"/>
      <c r="AL25" s="286"/>
      <c r="AM25" s="96"/>
      <c r="AN25" s="320" t="s">
        <v>337</v>
      </c>
      <c r="AO25" s="320"/>
      <c r="AP25" s="320"/>
      <c r="AQ25" s="321"/>
      <c r="AR25" s="321"/>
      <c r="AS25" s="94"/>
    </row>
    <row r="26" spans="1:45" ht="17.25" customHeight="1" x14ac:dyDescent="0.25">
      <c r="A26" s="269" t="s">
        <v>338</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96"/>
      <c r="AN26" s="304" t="s">
        <v>339</v>
      </c>
      <c r="AO26" s="305"/>
      <c r="AP26" s="306"/>
      <c r="AQ26" s="304"/>
      <c r="AR26" s="307"/>
      <c r="AS26" s="94"/>
    </row>
    <row r="27" spans="1:45" ht="17.25" customHeight="1" x14ac:dyDescent="0.25">
      <c r="A27" s="269" t="s">
        <v>340</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96"/>
      <c r="AN27" s="304" t="s">
        <v>341</v>
      </c>
      <c r="AO27" s="305"/>
      <c r="AP27" s="306"/>
      <c r="AQ27" s="304"/>
      <c r="AR27" s="307"/>
      <c r="AS27" s="94"/>
    </row>
    <row r="28" spans="1:45" ht="27.75" customHeight="1" x14ac:dyDescent="0.25">
      <c r="A28" s="308" t="s">
        <v>342</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89"/>
      <c r="AL28" s="289"/>
      <c r="AM28" s="96"/>
      <c r="AN28" s="311" t="s">
        <v>343</v>
      </c>
      <c r="AO28" s="312"/>
      <c r="AP28" s="313"/>
      <c r="AQ28" s="304"/>
      <c r="AR28" s="307"/>
      <c r="AS28" s="94"/>
    </row>
    <row r="29" spans="1:45" ht="17.25" customHeight="1" x14ac:dyDescent="0.25">
      <c r="A29" s="314" t="s">
        <v>344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86"/>
      <c r="AL29" s="286"/>
      <c r="AM29" s="96"/>
      <c r="AN29" s="271"/>
      <c r="AO29" s="317"/>
      <c r="AP29" s="317"/>
      <c r="AQ29" s="304"/>
      <c r="AR29" s="318"/>
      <c r="AS29" s="94"/>
    </row>
    <row r="30" spans="1:45" ht="17.25" customHeight="1" x14ac:dyDescent="0.25">
      <c r="A30" s="269" t="s">
        <v>345</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96"/>
      <c r="AS30" s="94"/>
    </row>
    <row r="31" spans="1:45" ht="17.25" customHeight="1" x14ac:dyDescent="0.25">
      <c r="A31" s="269" t="s">
        <v>346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96"/>
      <c r="AN31" s="96"/>
      <c r="AO31" s="99"/>
      <c r="AP31" s="99"/>
      <c r="AQ31" s="99"/>
      <c r="AR31" s="99"/>
      <c r="AS31" s="94"/>
    </row>
    <row r="32" spans="1:45" ht="17.25" customHeight="1" x14ac:dyDescent="0.25">
      <c r="A32" s="269" t="s">
        <v>347</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96"/>
      <c r="AN32" s="96"/>
      <c r="AO32" s="96"/>
      <c r="AP32" s="96"/>
      <c r="AQ32" s="96"/>
      <c r="AR32" s="96"/>
      <c r="AS32" s="94"/>
    </row>
    <row r="33" spans="1:45" ht="17.25" customHeight="1" x14ac:dyDescent="0.25">
      <c r="A33" s="269" t="s">
        <v>348</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5"/>
      <c r="AL33" s="295"/>
      <c r="AM33" s="96"/>
      <c r="AN33" s="96"/>
      <c r="AO33" s="96"/>
      <c r="AP33" s="96"/>
      <c r="AQ33" s="96"/>
      <c r="AR33" s="96"/>
      <c r="AS33" s="94"/>
    </row>
    <row r="34" spans="1:45" ht="17.25" customHeight="1" x14ac:dyDescent="0.25">
      <c r="A34" s="269" t="s">
        <v>349</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96"/>
      <c r="AN34" s="96"/>
      <c r="AO34" s="96"/>
      <c r="AP34" s="96"/>
      <c r="AQ34" s="96"/>
      <c r="AR34" s="96"/>
      <c r="AS34" s="94"/>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96"/>
      <c r="AN35" s="96"/>
      <c r="AO35" s="96"/>
      <c r="AP35" s="96"/>
      <c r="AQ35" s="96"/>
      <c r="AR35" s="96"/>
      <c r="AS35" s="94"/>
    </row>
    <row r="36" spans="1:45" ht="17.25" customHeight="1" x14ac:dyDescent="0.25">
      <c r="A36" s="287" t="s">
        <v>350</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c r="AL36" s="289"/>
      <c r="AM36" s="96"/>
      <c r="AN36" s="96"/>
      <c r="AO36" s="96"/>
      <c r="AP36" s="96"/>
      <c r="AQ36" s="96"/>
      <c r="AR36" s="96"/>
      <c r="AS36" s="9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86"/>
      <c r="AL37" s="286"/>
      <c r="AM37" s="96"/>
      <c r="AN37" s="96"/>
      <c r="AO37" s="96"/>
      <c r="AP37" s="96"/>
      <c r="AQ37" s="96"/>
      <c r="AR37" s="96"/>
      <c r="AS37" s="94"/>
    </row>
    <row r="38" spans="1:45" ht="17.25" customHeight="1" x14ac:dyDescent="0.25">
      <c r="A38" s="269" t="s">
        <v>351</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96"/>
      <c r="AN38" s="96"/>
      <c r="AO38" s="96"/>
      <c r="AP38" s="96"/>
      <c r="AQ38" s="96"/>
      <c r="AR38" s="96"/>
      <c r="AS38" s="94"/>
    </row>
    <row r="39" spans="1:45" ht="17.25" customHeight="1" x14ac:dyDescent="0.25">
      <c r="A39" s="287" t="s">
        <v>352</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c r="AL39" s="289"/>
      <c r="AM39" s="96"/>
      <c r="AN39" s="96"/>
      <c r="AO39" s="96"/>
      <c r="AP39" s="96"/>
      <c r="AQ39" s="96"/>
      <c r="AR39" s="96"/>
      <c r="AS39" s="94"/>
    </row>
    <row r="40" spans="1:45" ht="17.25" customHeight="1" x14ac:dyDescent="0.25">
      <c r="A40" s="302" t="s">
        <v>353</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86"/>
      <c r="AL40" s="286"/>
      <c r="AM40" s="96"/>
      <c r="AN40" s="96"/>
      <c r="AO40" s="96"/>
      <c r="AP40" s="96"/>
      <c r="AQ40" s="96"/>
      <c r="AR40" s="96"/>
      <c r="AS40" s="94"/>
    </row>
    <row r="41" spans="1:45" ht="17.25" customHeight="1" x14ac:dyDescent="0.25">
      <c r="A41" s="269" t="s">
        <v>354</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96"/>
      <c r="AN41" s="96"/>
      <c r="AO41" s="96"/>
      <c r="AP41" s="96"/>
      <c r="AQ41" s="96"/>
      <c r="AR41" s="96"/>
      <c r="AS41" s="94"/>
    </row>
    <row r="42" spans="1:45" ht="17.25" customHeight="1" x14ac:dyDescent="0.25">
      <c r="A42" s="269" t="s">
        <v>355</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96"/>
      <c r="AN42" s="96"/>
      <c r="AO42" s="96"/>
      <c r="AP42" s="96"/>
      <c r="AQ42" s="96"/>
      <c r="AR42" s="96"/>
      <c r="AS42" s="94"/>
    </row>
    <row r="43" spans="1:45" ht="17.25" customHeight="1" x14ac:dyDescent="0.25">
      <c r="A43" s="269" t="s">
        <v>356</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96"/>
      <c r="AN43" s="96"/>
      <c r="AO43" s="96"/>
      <c r="AP43" s="96"/>
      <c r="AQ43" s="96"/>
      <c r="AR43" s="96"/>
      <c r="AS43" s="94"/>
    </row>
    <row r="44" spans="1:45" ht="17.25" customHeight="1" x14ac:dyDescent="0.25">
      <c r="A44" s="269" t="s">
        <v>357</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96"/>
      <c r="AN44" s="96"/>
      <c r="AO44" s="96"/>
      <c r="AP44" s="96"/>
      <c r="AQ44" s="96"/>
      <c r="AR44" s="96"/>
      <c r="AS44" s="94"/>
    </row>
    <row r="45" spans="1:45" ht="17.25" customHeight="1" x14ac:dyDescent="0.25">
      <c r="A45" s="269" t="s">
        <v>358</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96"/>
      <c r="AN45" s="96"/>
      <c r="AO45" s="96"/>
      <c r="AP45" s="96"/>
      <c r="AQ45" s="96"/>
      <c r="AR45" s="96"/>
      <c r="AS45" s="94"/>
    </row>
    <row r="46" spans="1:45" ht="17.25" customHeight="1" x14ac:dyDescent="0.25">
      <c r="A46" s="296" t="s">
        <v>359</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96"/>
      <c r="AN46" s="96"/>
      <c r="AO46" s="96"/>
      <c r="AP46" s="96"/>
      <c r="AQ46" s="96"/>
      <c r="AR46" s="96"/>
      <c r="AS46" s="94"/>
    </row>
    <row r="47" spans="1:45" ht="24" customHeight="1" x14ac:dyDescent="0.25">
      <c r="A47" s="299" t="s">
        <v>360</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6" t="s">
        <v>251</v>
      </c>
      <c r="AL47" s="286"/>
      <c r="AM47" s="286" t="s">
        <v>361</v>
      </c>
      <c r="AN47" s="286"/>
      <c r="AO47" s="95" t="s">
        <v>362</v>
      </c>
      <c r="AP47" s="95" t="s">
        <v>363</v>
      </c>
      <c r="AQ47" s="94"/>
    </row>
    <row r="48" spans="1:45" ht="12" customHeight="1" x14ac:dyDescent="0.25">
      <c r="A48" s="269" t="s">
        <v>364</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97"/>
      <c r="AP48" s="97"/>
      <c r="AQ48" s="94"/>
    </row>
    <row r="49" spans="1:43" ht="12" customHeight="1" x14ac:dyDescent="0.25">
      <c r="A49" s="269" t="s">
        <v>365</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97"/>
      <c r="AP49" s="97"/>
      <c r="AQ49" s="94"/>
    </row>
    <row r="50" spans="1:43" ht="12" customHeight="1" x14ac:dyDescent="0.25">
      <c r="A50" s="287" t="s">
        <v>366</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9"/>
      <c r="AL50" s="289"/>
      <c r="AM50" s="289"/>
      <c r="AN50" s="289"/>
      <c r="AO50" s="98"/>
      <c r="AP50" s="98"/>
      <c r="AQ50" s="94"/>
    </row>
    <row r="51" spans="1:43" ht="6.75" customHeight="1"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96"/>
      <c r="AN51" s="96"/>
      <c r="AO51" s="96"/>
      <c r="AP51" s="96"/>
      <c r="AQ51" s="94"/>
    </row>
    <row r="52" spans="1:43" ht="24" customHeight="1" x14ac:dyDescent="0.25">
      <c r="A52" s="284" t="s">
        <v>367</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251</v>
      </c>
      <c r="AL52" s="286"/>
      <c r="AM52" s="286" t="s">
        <v>361</v>
      </c>
      <c r="AN52" s="286"/>
      <c r="AO52" s="95" t="s">
        <v>362</v>
      </c>
      <c r="AP52" s="95" t="s">
        <v>363</v>
      </c>
      <c r="AQ52" s="94"/>
    </row>
    <row r="53" spans="1:43" ht="11.25" customHeight="1" x14ac:dyDescent="0.25">
      <c r="A53" s="293" t="s">
        <v>368</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100"/>
      <c r="AP53" s="100"/>
      <c r="AQ53" s="94"/>
    </row>
    <row r="54" spans="1:43" ht="12" customHeight="1" x14ac:dyDescent="0.25">
      <c r="A54" s="269" t="s">
        <v>369</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97"/>
      <c r="AP54" s="97"/>
      <c r="AQ54" s="94"/>
    </row>
    <row r="55" spans="1:43" ht="12" customHeight="1" x14ac:dyDescent="0.25">
      <c r="A55" s="269" t="s">
        <v>370</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97"/>
      <c r="AP55" s="97"/>
      <c r="AQ55" s="94"/>
    </row>
    <row r="56" spans="1:43" ht="12" customHeight="1" x14ac:dyDescent="0.25">
      <c r="A56" s="287" t="s">
        <v>371</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9"/>
      <c r="AL56" s="289"/>
      <c r="AM56" s="289"/>
      <c r="AN56" s="289"/>
      <c r="AO56" s="98"/>
      <c r="AP56" s="98"/>
      <c r="AQ56" s="94"/>
    </row>
    <row r="57" spans="1:43" ht="6" customHeight="1"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96"/>
      <c r="AN57" s="96"/>
      <c r="AO57" s="96"/>
      <c r="AP57" s="96"/>
      <c r="AQ57" s="93"/>
    </row>
    <row r="58" spans="1:43" ht="24" customHeight="1" x14ac:dyDescent="0.25">
      <c r="A58" s="284" t="s">
        <v>372</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251</v>
      </c>
      <c r="AL58" s="286"/>
      <c r="AM58" s="286" t="s">
        <v>361</v>
      </c>
      <c r="AN58" s="286"/>
      <c r="AO58" s="95" t="s">
        <v>362</v>
      </c>
      <c r="AP58" s="95" t="s">
        <v>363</v>
      </c>
      <c r="AQ58" s="94"/>
    </row>
    <row r="59" spans="1:43" ht="12.75" customHeight="1" x14ac:dyDescent="0.25">
      <c r="A59" s="290" t="s">
        <v>373</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02"/>
      <c r="AP59" s="102"/>
      <c r="AQ59" s="103"/>
    </row>
    <row r="60" spans="1:43" ht="12" customHeight="1" x14ac:dyDescent="0.25">
      <c r="A60" s="269" t="s">
        <v>374</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97"/>
      <c r="AP60" s="97"/>
      <c r="AQ60" s="94"/>
    </row>
    <row r="61" spans="1:43" ht="12" customHeight="1" x14ac:dyDescent="0.25">
      <c r="A61" s="269" t="s">
        <v>375</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97"/>
      <c r="AP61" s="97"/>
      <c r="AQ61" s="94"/>
    </row>
    <row r="62" spans="1:43" ht="12" customHeight="1" x14ac:dyDescent="0.25">
      <c r="A62" s="269" t="s">
        <v>347</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97"/>
      <c r="AP62" s="97"/>
      <c r="AQ62" s="94"/>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97"/>
      <c r="AP63" s="97"/>
      <c r="AQ63" s="94"/>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97"/>
      <c r="AP64" s="97"/>
      <c r="AQ64" s="94"/>
    </row>
    <row r="65" spans="1:43" ht="12" customHeight="1" x14ac:dyDescent="0.25">
      <c r="A65" s="269" t="s">
        <v>376</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97"/>
      <c r="AP65" s="97"/>
      <c r="AQ65" s="94"/>
    </row>
    <row r="66" spans="1:43" ht="27.75" customHeight="1" x14ac:dyDescent="0.25">
      <c r="A66" s="273" t="s">
        <v>377</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04"/>
      <c r="AP66" s="104"/>
      <c r="AQ66" s="103"/>
    </row>
    <row r="67" spans="1:43" ht="11.25" customHeight="1" x14ac:dyDescent="0.25">
      <c r="A67" s="269" t="s">
        <v>378</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97"/>
      <c r="AP67" s="97"/>
      <c r="AQ67" s="94"/>
    </row>
    <row r="68" spans="1:43" ht="25.5" customHeight="1" x14ac:dyDescent="0.25">
      <c r="A68" s="273" t="s">
        <v>379</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04"/>
      <c r="AP68" s="104"/>
      <c r="AQ68" s="103"/>
    </row>
    <row r="69" spans="1:43" ht="12" customHeight="1" x14ac:dyDescent="0.25">
      <c r="A69" s="269" t="s">
        <v>380</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97"/>
      <c r="AP69" s="97"/>
      <c r="AQ69" s="94"/>
    </row>
    <row r="70" spans="1:43" ht="12.75" customHeight="1" x14ac:dyDescent="0.25">
      <c r="A70" s="278" t="s">
        <v>381</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6"/>
      <c r="AL70" s="276"/>
      <c r="AM70" s="276"/>
      <c r="AN70" s="276"/>
      <c r="AO70" s="104"/>
      <c r="AP70" s="104"/>
      <c r="AQ70" s="103"/>
    </row>
    <row r="71" spans="1:43" ht="12" customHeight="1" x14ac:dyDescent="0.25">
      <c r="A71" s="269" t="s">
        <v>350</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97"/>
      <c r="AP71" s="97"/>
      <c r="AQ71" s="94"/>
    </row>
    <row r="72" spans="1:43" ht="12.75" customHeight="1" x14ac:dyDescent="0.25">
      <c r="A72" s="280" t="s">
        <v>382</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106"/>
      <c r="AP72" s="106"/>
      <c r="AQ72" s="103"/>
    </row>
    <row r="73" spans="1:43" ht="7.5" customHeight="1"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96"/>
      <c r="AN73" s="96"/>
      <c r="AO73" s="96"/>
      <c r="AP73" s="96"/>
      <c r="AQ73" s="93"/>
    </row>
    <row r="74" spans="1:43" ht="25.5" customHeight="1" x14ac:dyDescent="0.25">
      <c r="A74" s="284" t="s">
        <v>383</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251</v>
      </c>
      <c r="AL74" s="286"/>
      <c r="AM74" s="286" t="s">
        <v>361</v>
      </c>
      <c r="AN74" s="286"/>
      <c r="AO74" s="95" t="s">
        <v>362</v>
      </c>
      <c r="AP74" s="95" t="s">
        <v>363</v>
      </c>
      <c r="AQ74" s="94"/>
    </row>
    <row r="75" spans="1:43" ht="25.5" customHeight="1" x14ac:dyDescent="0.25">
      <c r="A75" s="273" t="s">
        <v>379</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07"/>
      <c r="AP75" s="107"/>
      <c r="AQ75" s="103"/>
    </row>
    <row r="76" spans="1:43" ht="12" customHeight="1" x14ac:dyDescent="0.25">
      <c r="A76" s="269" t="s">
        <v>378</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272"/>
      <c r="AN76" s="272"/>
      <c r="AO76" s="108"/>
      <c r="AP76" s="108"/>
      <c r="AQ76" s="94"/>
    </row>
    <row r="77" spans="1:43" ht="12" customHeight="1" x14ac:dyDescent="0.25">
      <c r="A77" s="269" t="s">
        <v>380</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272"/>
      <c r="AN77" s="272"/>
      <c r="AO77" s="108"/>
      <c r="AP77" s="108"/>
      <c r="AQ77" s="94"/>
    </row>
    <row r="78" spans="1:43" ht="12" customHeight="1" x14ac:dyDescent="0.25">
      <c r="A78" s="269" t="s">
        <v>350</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272"/>
      <c r="AN78" s="272"/>
      <c r="AO78" s="108"/>
      <c r="AP78" s="108"/>
      <c r="AQ78" s="94"/>
    </row>
    <row r="79" spans="1:43" ht="12" customHeight="1" x14ac:dyDescent="0.25">
      <c r="A79" s="269" t="s">
        <v>384</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272"/>
      <c r="AN79" s="272"/>
      <c r="AO79" s="108"/>
      <c r="AP79" s="108"/>
      <c r="AQ79" s="94"/>
    </row>
    <row r="80" spans="1:43" ht="12" customHeight="1" x14ac:dyDescent="0.25">
      <c r="A80" s="269" t="s">
        <v>385</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272"/>
      <c r="AN80" s="272"/>
      <c r="AO80" s="108"/>
      <c r="AP80" s="108"/>
      <c r="AQ80" s="94"/>
    </row>
    <row r="81" spans="1:45" ht="12.75" customHeight="1" x14ac:dyDescent="0.25">
      <c r="A81" s="269" t="s">
        <v>386</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272"/>
      <c r="AN81" s="272"/>
      <c r="AO81" s="108"/>
      <c r="AP81" s="108"/>
      <c r="AQ81" s="94"/>
    </row>
    <row r="82" spans="1:45" ht="12.75" customHeight="1" x14ac:dyDescent="0.25">
      <c r="A82" s="269" t="s">
        <v>387</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272"/>
      <c r="AN82" s="272"/>
      <c r="AO82" s="108"/>
      <c r="AP82" s="108"/>
      <c r="AQ82" s="94"/>
    </row>
    <row r="83" spans="1:45" ht="12" customHeight="1" x14ac:dyDescent="0.25">
      <c r="A83" s="278" t="s">
        <v>388</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6"/>
      <c r="AL83" s="276"/>
      <c r="AM83" s="277"/>
      <c r="AN83" s="277"/>
      <c r="AO83" s="107"/>
      <c r="AP83" s="107"/>
      <c r="AQ83" s="103"/>
    </row>
    <row r="84" spans="1:45" ht="12" customHeight="1" x14ac:dyDescent="0.25">
      <c r="A84" s="278" t="s">
        <v>389</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6"/>
      <c r="AL84" s="276"/>
      <c r="AM84" s="277"/>
      <c r="AN84" s="277"/>
      <c r="AO84" s="107"/>
      <c r="AP84" s="107"/>
      <c r="AQ84" s="103"/>
    </row>
    <row r="85" spans="1:45" ht="12" customHeight="1" x14ac:dyDescent="0.25">
      <c r="A85" s="269" t="s">
        <v>390</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272"/>
      <c r="AN85" s="272"/>
      <c r="AO85" s="108"/>
      <c r="AP85" s="108"/>
      <c r="AQ85" s="93"/>
    </row>
    <row r="86" spans="1:45" ht="27.75" customHeight="1" x14ac:dyDescent="0.25">
      <c r="A86" s="273" t="s">
        <v>391</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07"/>
      <c r="AP86" s="107"/>
      <c r="AQ86" s="103"/>
    </row>
    <row r="87" spans="1:45" x14ac:dyDescent="0.25">
      <c r="A87" s="273" t="s">
        <v>392</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07"/>
      <c r="AP87" s="107"/>
      <c r="AQ87" s="103"/>
    </row>
    <row r="88" spans="1:45" ht="14.25" customHeight="1" x14ac:dyDescent="0.25">
      <c r="A88" s="258" t="s">
        <v>393</v>
      </c>
      <c r="B88" s="259"/>
      <c r="C88" s="259"/>
      <c r="D88" s="26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61"/>
      <c r="AL88" s="262"/>
      <c r="AM88" s="263"/>
      <c r="AN88" s="264"/>
      <c r="AO88" s="107"/>
      <c r="AP88" s="107"/>
      <c r="AQ88" s="103"/>
    </row>
    <row r="89" spans="1:45" x14ac:dyDescent="0.25">
      <c r="A89" s="258" t="s">
        <v>394</v>
      </c>
      <c r="B89" s="259"/>
      <c r="C89" s="259"/>
      <c r="D89" s="26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61"/>
      <c r="AL89" s="262"/>
      <c r="AM89" s="263"/>
      <c r="AN89" s="264"/>
      <c r="AO89" s="107"/>
      <c r="AP89" s="107"/>
      <c r="AQ89" s="93"/>
    </row>
    <row r="90" spans="1:45" ht="12" customHeight="1" x14ac:dyDescent="0.25">
      <c r="A90" s="109" t="s">
        <v>395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65"/>
      <c r="AL90" s="266"/>
      <c r="AM90" s="267"/>
      <c r="AN90" s="268"/>
      <c r="AO90" s="111"/>
      <c r="AP90" s="111"/>
      <c r="AQ90" s="94"/>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112"/>
    </row>
    <row r="92" spans="1:45" ht="13.5" customHeight="1" x14ac:dyDescent="0.25">
      <c r="A92" s="96" t="s">
        <v>396</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112"/>
    </row>
    <row r="93" spans="1:45" ht="13.5" customHeight="1" x14ac:dyDescent="0.25">
      <c r="A93" s="113" t="s">
        <v>397</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2"/>
      <c r="AQ93" s="112"/>
      <c r="AR93" s="112"/>
      <c r="AS93" s="112"/>
    </row>
    <row r="94" spans="1:45" ht="11.25" customHeight="1" x14ac:dyDescent="0.25">
      <c r="A94" s="113" t="s">
        <v>398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2"/>
      <c r="AQ94" s="112"/>
      <c r="AR94" s="112"/>
      <c r="AS94" s="93"/>
    </row>
    <row r="95" spans="1:45" x14ac:dyDescent="0.25">
      <c r="A95" s="113" t="s">
        <v>399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2"/>
      <c r="AQ95" s="112"/>
      <c r="AR95" s="112"/>
      <c r="AS95" s="93"/>
    </row>
    <row r="96" spans="1:45" x14ac:dyDescent="0.25">
      <c r="A96" s="96" t="s">
        <v>400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7"/>
    <col min="2" max="2" width="37.7109375" style="87" customWidth="1"/>
    <col min="3" max="3" width="9.140625" style="87"/>
    <col min="4" max="4" width="12.85546875" style="87" customWidth="1"/>
    <col min="5" max="6" width="0" style="87" hidden="1" customWidth="1"/>
    <col min="7" max="7" width="11" style="87" customWidth="1"/>
    <col min="8" max="8" width="15.5703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0" t="s">
        <v>3</v>
      </c>
      <c r="B5" s="210"/>
      <c r="C5" s="210"/>
      <c r="D5" s="210"/>
      <c r="E5" s="210"/>
      <c r="F5" s="210"/>
      <c r="G5" s="210"/>
      <c r="H5" s="210"/>
      <c r="I5" s="210"/>
      <c r="J5" s="210"/>
      <c r="K5" s="210"/>
      <c r="L5" s="21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211" t="s">
        <v>4</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07" t="s">
        <v>5</v>
      </c>
      <c r="B9" s="207"/>
      <c r="C9" s="207"/>
      <c r="D9" s="207"/>
      <c r="E9" s="207"/>
      <c r="F9" s="207"/>
      <c r="G9" s="207"/>
      <c r="H9" s="207"/>
      <c r="I9" s="207"/>
      <c r="J9" s="207"/>
      <c r="K9" s="207"/>
      <c r="L9" s="207"/>
    </row>
    <row r="10" spans="1:44" x14ac:dyDescent="0.25">
      <c r="A10" s="206" t="s">
        <v>6</v>
      </c>
      <c r="B10" s="206"/>
      <c r="C10" s="206"/>
      <c r="D10" s="206"/>
      <c r="E10" s="206"/>
      <c r="F10" s="206"/>
      <c r="G10" s="206"/>
      <c r="H10" s="206"/>
      <c r="I10" s="206"/>
      <c r="J10" s="206"/>
      <c r="K10" s="206"/>
      <c r="L10" s="206"/>
    </row>
    <row r="11" spans="1:44" ht="18.75" x14ac:dyDescent="0.25">
      <c r="A11" s="211"/>
      <c r="B11" s="211"/>
      <c r="C11" s="211"/>
      <c r="D11" s="211"/>
      <c r="E11" s="211"/>
      <c r="F11" s="211"/>
      <c r="G11" s="211"/>
      <c r="H11" s="211"/>
      <c r="I11" s="211"/>
      <c r="J11" s="211"/>
      <c r="K11" s="211"/>
      <c r="L11" s="211"/>
    </row>
    <row r="12" spans="1:44" x14ac:dyDescent="0.25">
      <c r="A12" s="207" t="s">
        <v>5</v>
      </c>
      <c r="B12" s="207"/>
      <c r="C12" s="207"/>
      <c r="D12" s="207"/>
      <c r="E12" s="207"/>
      <c r="F12" s="207"/>
      <c r="G12" s="207"/>
      <c r="H12" s="207"/>
      <c r="I12" s="207"/>
      <c r="J12" s="207"/>
      <c r="K12" s="207"/>
      <c r="L12" s="207"/>
    </row>
    <row r="13" spans="1:44" x14ac:dyDescent="0.25">
      <c r="A13" s="206" t="s">
        <v>7</v>
      </c>
      <c r="B13" s="206"/>
      <c r="C13" s="206"/>
      <c r="D13" s="206"/>
      <c r="E13" s="206"/>
      <c r="F13" s="206"/>
      <c r="G13" s="206"/>
      <c r="H13" s="206"/>
      <c r="I13" s="206"/>
      <c r="J13" s="206"/>
      <c r="K13" s="206"/>
      <c r="L13" s="206"/>
    </row>
    <row r="14" spans="1:44" ht="18.75" x14ac:dyDescent="0.25">
      <c r="A14" s="214"/>
      <c r="B14" s="214"/>
      <c r="C14" s="214"/>
      <c r="D14" s="214"/>
      <c r="E14" s="214"/>
      <c r="F14" s="214"/>
      <c r="G14" s="214"/>
      <c r="H14" s="214"/>
      <c r="I14" s="214"/>
      <c r="J14" s="214"/>
      <c r="K14" s="214"/>
      <c r="L14" s="214"/>
    </row>
    <row r="15" spans="1:44" x14ac:dyDescent="0.25">
      <c r="A15" s="207" t="s">
        <v>5</v>
      </c>
      <c r="B15" s="207"/>
      <c r="C15" s="207"/>
      <c r="D15" s="207"/>
      <c r="E15" s="207"/>
      <c r="F15" s="207"/>
      <c r="G15" s="207"/>
      <c r="H15" s="207"/>
      <c r="I15" s="207"/>
      <c r="J15" s="207"/>
      <c r="K15" s="207"/>
      <c r="L15" s="207"/>
    </row>
    <row r="16" spans="1:44" x14ac:dyDescent="0.25">
      <c r="A16" s="206" t="s">
        <v>8</v>
      </c>
      <c r="B16" s="206"/>
      <c r="C16" s="206"/>
      <c r="D16" s="206"/>
      <c r="E16" s="206"/>
      <c r="F16" s="206"/>
      <c r="G16" s="206"/>
      <c r="H16" s="206"/>
      <c r="I16" s="206"/>
      <c r="J16" s="206"/>
      <c r="K16" s="206"/>
      <c r="L16" s="206"/>
    </row>
    <row r="17" spans="1:12" ht="15.75" customHeight="1" x14ac:dyDescent="0.25">
      <c r="L17" s="116"/>
    </row>
    <row r="18" spans="1:12" x14ac:dyDescent="0.25">
      <c r="K18" s="117"/>
    </row>
    <row r="19" spans="1:12" ht="15.75" customHeight="1" x14ac:dyDescent="0.25">
      <c r="A19" s="322" t="s">
        <v>401</v>
      </c>
      <c r="B19" s="322"/>
      <c r="C19" s="322"/>
      <c r="D19" s="322"/>
      <c r="E19" s="322"/>
      <c r="F19" s="322"/>
      <c r="G19" s="322"/>
      <c r="H19" s="322"/>
      <c r="I19" s="322"/>
      <c r="J19" s="322"/>
      <c r="K19" s="322"/>
      <c r="L19" s="322"/>
    </row>
    <row r="20" spans="1:12" x14ac:dyDescent="0.25">
      <c r="A20" s="89"/>
      <c r="B20" s="89"/>
    </row>
    <row r="21" spans="1:12" ht="28.5" customHeight="1" x14ac:dyDescent="0.25">
      <c r="A21" s="323" t="s">
        <v>402</v>
      </c>
      <c r="B21" s="323" t="s">
        <v>403</v>
      </c>
      <c r="C21" s="324" t="s">
        <v>404</v>
      </c>
      <c r="D21" s="324"/>
      <c r="E21" s="324"/>
      <c r="F21" s="324"/>
      <c r="G21" s="324"/>
      <c r="H21" s="324"/>
      <c r="I21" s="323" t="s">
        <v>405</v>
      </c>
      <c r="J21" s="325" t="s">
        <v>406</v>
      </c>
      <c r="K21" s="323" t="s">
        <v>407</v>
      </c>
      <c r="L21" s="328" t="s">
        <v>408</v>
      </c>
    </row>
    <row r="22" spans="1:12" ht="58.5" customHeight="1" x14ac:dyDescent="0.25">
      <c r="A22" s="323"/>
      <c r="B22" s="323"/>
      <c r="C22" s="327" t="s">
        <v>262</v>
      </c>
      <c r="D22" s="327"/>
      <c r="E22" s="118"/>
      <c r="F22" s="119"/>
      <c r="G22" s="329" t="s">
        <v>409</v>
      </c>
      <c r="H22" s="330"/>
      <c r="I22" s="323"/>
      <c r="J22" s="326"/>
      <c r="K22" s="323"/>
      <c r="L22" s="328"/>
    </row>
    <row r="23" spans="1:12" ht="47.25" x14ac:dyDescent="0.25">
      <c r="A23" s="323"/>
      <c r="B23" s="323"/>
      <c r="C23" s="120" t="s">
        <v>410</v>
      </c>
      <c r="D23" s="120" t="s">
        <v>411</v>
      </c>
      <c r="E23" s="120" t="s">
        <v>410</v>
      </c>
      <c r="F23" s="120" t="s">
        <v>411</v>
      </c>
      <c r="G23" s="120" t="s">
        <v>410</v>
      </c>
      <c r="H23" s="120" t="s">
        <v>411</v>
      </c>
      <c r="I23" s="323"/>
      <c r="J23" s="327"/>
      <c r="K23" s="323"/>
      <c r="L23" s="328"/>
    </row>
    <row r="24" spans="1:12" x14ac:dyDescent="0.25">
      <c r="A24" s="88">
        <v>1</v>
      </c>
      <c r="B24" s="88">
        <v>2</v>
      </c>
      <c r="C24" s="120">
        <v>3</v>
      </c>
      <c r="D24" s="120">
        <v>4</v>
      </c>
      <c r="E24" s="120">
        <v>5</v>
      </c>
      <c r="F24" s="120">
        <v>6</v>
      </c>
      <c r="G24" s="120">
        <v>7</v>
      </c>
      <c r="H24" s="120">
        <v>8</v>
      </c>
      <c r="I24" s="120">
        <v>9</v>
      </c>
      <c r="J24" s="120">
        <v>10</v>
      </c>
      <c r="K24" s="120">
        <v>11</v>
      </c>
      <c r="L24" s="120">
        <v>12</v>
      </c>
    </row>
    <row r="25" spans="1:12" ht="31.5" x14ac:dyDescent="0.25">
      <c r="A25" s="120">
        <v>1</v>
      </c>
      <c r="B25" s="121" t="s">
        <v>412</v>
      </c>
      <c r="C25" s="121"/>
      <c r="D25" s="122"/>
      <c r="E25" s="122"/>
      <c r="F25" s="122"/>
      <c r="G25" s="122"/>
      <c r="H25" s="122"/>
      <c r="I25" s="122"/>
      <c r="J25" s="122"/>
      <c r="K25" s="123"/>
      <c r="L25" s="76"/>
    </row>
    <row r="26" spans="1:12" ht="21.75" customHeight="1" x14ac:dyDescent="0.25">
      <c r="A26" s="120" t="s">
        <v>413</v>
      </c>
      <c r="B26" s="124" t="s">
        <v>414</v>
      </c>
      <c r="C26" s="125"/>
      <c r="D26" s="122"/>
      <c r="E26" s="122"/>
      <c r="F26" s="122"/>
      <c r="G26" s="122"/>
      <c r="H26" s="122"/>
      <c r="I26" s="122"/>
      <c r="J26" s="122"/>
      <c r="K26" s="123"/>
      <c r="L26" s="123"/>
    </row>
    <row r="27" spans="1:12" ht="39" customHeight="1" x14ac:dyDescent="0.25">
      <c r="A27" s="120" t="s">
        <v>415</v>
      </c>
      <c r="B27" s="124" t="s">
        <v>416</v>
      </c>
      <c r="C27" s="125"/>
      <c r="D27" s="122"/>
      <c r="E27" s="122"/>
      <c r="F27" s="122"/>
      <c r="G27" s="122"/>
      <c r="H27" s="122"/>
      <c r="I27" s="122"/>
      <c r="J27" s="122"/>
      <c r="K27" s="123"/>
      <c r="L27" s="123"/>
    </row>
    <row r="28" spans="1:12" ht="70.5" customHeight="1" x14ac:dyDescent="0.25">
      <c r="A28" s="120" t="s">
        <v>417</v>
      </c>
      <c r="B28" s="124" t="s">
        <v>418</v>
      </c>
      <c r="C28" s="125"/>
      <c r="D28" s="122"/>
      <c r="E28" s="122"/>
      <c r="F28" s="122"/>
      <c r="G28" s="122"/>
      <c r="H28" s="122"/>
      <c r="I28" s="122"/>
      <c r="J28" s="122"/>
      <c r="K28" s="123"/>
      <c r="L28" s="123"/>
    </row>
    <row r="29" spans="1:12" ht="54" customHeight="1" x14ac:dyDescent="0.25">
      <c r="A29" s="120" t="s">
        <v>419</v>
      </c>
      <c r="B29" s="124" t="s">
        <v>420</v>
      </c>
      <c r="C29" s="125"/>
      <c r="D29" s="122"/>
      <c r="E29" s="122"/>
      <c r="F29" s="122"/>
      <c r="G29" s="122"/>
      <c r="H29" s="122"/>
      <c r="I29" s="122"/>
      <c r="J29" s="122"/>
      <c r="K29" s="123"/>
      <c r="L29" s="123"/>
    </row>
    <row r="30" spans="1:12" ht="42" customHeight="1" x14ac:dyDescent="0.25">
      <c r="A30" s="120" t="s">
        <v>421</v>
      </c>
      <c r="B30" s="124" t="s">
        <v>422</v>
      </c>
      <c r="C30" s="125"/>
      <c r="D30" s="122"/>
      <c r="E30" s="122"/>
      <c r="F30" s="122"/>
      <c r="G30" s="122"/>
      <c r="H30" s="122"/>
      <c r="I30" s="122"/>
      <c r="J30" s="122"/>
      <c r="K30" s="123"/>
      <c r="L30" s="123"/>
    </row>
    <row r="31" spans="1:12" ht="37.5" customHeight="1" x14ac:dyDescent="0.25">
      <c r="A31" s="120" t="s">
        <v>423</v>
      </c>
      <c r="B31" s="126" t="s">
        <v>424</v>
      </c>
      <c r="C31" s="125"/>
      <c r="D31" s="122"/>
      <c r="E31" s="122"/>
      <c r="F31" s="122"/>
      <c r="G31" s="122"/>
      <c r="H31" s="122"/>
      <c r="I31" s="122"/>
      <c r="J31" s="122"/>
      <c r="K31" s="123"/>
      <c r="L31" s="123"/>
    </row>
    <row r="32" spans="1:12" ht="31.5" x14ac:dyDescent="0.25">
      <c r="A32" s="120" t="s">
        <v>425</v>
      </c>
      <c r="B32" s="126" t="s">
        <v>426</v>
      </c>
      <c r="C32" s="125"/>
      <c r="D32" s="122"/>
      <c r="E32" s="122"/>
      <c r="F32" s="122"/>
      <c r="G32" s="122"/>
      <c r="H32" s="122"/>
      <c r="I32" s="122"/>
      <c r="J32" s="122"/>
      <c r="K32" s="123"/>
      <c r="L32" s="123"/>
    </row>
    <row r="33" spans="1:12" ht="37.5" customHeight="1" x14ac:dyDescent="0.25">
      <c r="A33" s="120" t="s">
        <v>427</v>
      </c>
      <c r="B33" s="126" t="s">
        <v>428</v>
      </c>
      <c r="C33" s="125"/>
      <c r="D33" s="122"/>
      <c r="E33" s="122"/>
      <c r="F33" s="122"/>
      <c r="G33" s="122"/>
      <c r="H33" s="122"/>
      <c r="I33" s="122"/>
      <c r="J33" s="122"/>
      <c r="K33" s="123"/>
      <c r="L33" s="123"/>
    </row>
    <row r="34" spans="1:12" ht="47.25" customHeight="1" x14ac:dyDescent="0.25">
      <c r="A34" s="120" t="s">
        <v>429</v>
      </c>
      <c r="B34" s="126" t="s">
        <v>430</v>
      </c>
      <c r="C34" s="125"/>
      <c r="D34" s="127"/>
      <c r="E34" s="127"/>
      <c r="F34" s="127"/>
      <c r="G34" s="127"/>
      <c r="H34" s="127"/>
      <c r="I34" s="127"/>
      <c r="J34" s="127"/>
      <c r="K34" s="127"/>
      <c r="L34" s="123"/>
    </row>
    <row r="35" spans="1:12" ht="49.5" customHeight="1" x14ac:dyDescent="0.25">
      <c r="A35" s="120" t="s">
        <v>431</v>
      </c>
      <c r="B35" s="126" t="s">
        <v>432</v>
      </c>
      <c r="C35" s="125"/>
      <c r="D35" s="127"/>
      <c r="E35" s="127"/>
      <c r="F35" s="127"/>
      <c r="G35" s="127"/>
      <c r="H35" s="127"/>
      <c r="I35" s="127"/>
      <c r="J35" s="127"/>
      <c r="K35" s="127"/>
      <c r="L35" s="123"/>
    </row>
    <row r="36" spans="1:12" ht="37.5" customHeight="1" x14ac:dyDescent="0.25">
      <c r="A36" s="120" t="s">
        <v>433</v>
      </c>
      <c r="B36" s="126" t="s">
        <v>434</v>
      </c>
      <c r="C36" s="125"/>
      <c r="D36" s="128"/>
      <c r="E36" s="128"/>
      <c r="F36" s="129"/>
      <c r="G36" s="129"/>
      <c r="H36" s="129"/>
      <c r="I36" s="130"/>
      <c r="J36" s="130"/>
      <c r="K36" s="123"/>
      <c r="L36" s="123"/>
    </row>
    <row r="37" spans="1:12" x14ac:dyDescent="0.25">
      <c r="A37" s="120" t="s">
        <v>435</v>
      </c>
      <c r="B37" s="126" t="s">
        <v>436</v>
      </c>
      <c r="C37" s="125"/>
      <c r="D37" s="128"/>
      <c r="E37" s="128"/>
      <c r="F37" s="129"/>
      <c r="G37" s="129"/>
      <c r="H37" s="129"/>
      <c r="I37" s="130"/>
      <c r="J37" s="130"/>
      <c r="K37" s="123"/>
      <c r="L37" s="123"/>
    </row>
    <row r="38" spans="1:12" x14ac:dyDescent="0.25">
      <c r="A38" s="120" t="s">
        <v>437</v>
      </c>
      <c r="B38" s="121" t="s">
        <v>438</v>
      </c>
      <c r="C38" s="125"/>
      <c r="D38" s="123"/>
      <c r="E38" s="123"/>
      <c r="F38" s="123"/>
      <c r="G38" s="123"/>
      <c r="H38" s="123"/>
      <c r="I38" s="123"/>
      <c r="J38" s="123"/>
      <c r="K38" s="123"/>
      <c r="L38" s="123"/>
    </row>
    <row r="39" spans="1:12" ht="78.75" x14ac:dyDescent="0.25">
      <c r="A39" s="120">
        <v>2</v>
      </c>
      <c r="B39" s="126" t="s">
        <v>439</v>
      </c>
      <c r="C39" s="121"/>
      <c r="D39" s="123"/>
      <c r="E39" s="123"/>
      <c r="F39" s="123"/>
      <c r="G39" s="123"/>
      <c r="H39" s="123"/>
      <c r="I39" s="123"/>
      <c r="J39" s="123"/>
      <c r="K39" s="123"/>
      <c r="L39" s="123"/>
    </row>
    <row r="40" spans="1:12" ht="33.75" customHeight="1" x14ac:dyDescent="0.25">
      <c r="A40" s="120" t="s">
        <v>440</v>
      </c>
      <c r="B40" s="126" t="s">
        <v>441</v>
      </c>
      <c r="C40" s="125"/>
      <c r="D40" s="123"/>
      <c r="E40" s="123"/>
      <c r="F40" s="123"/>
      <c r="G40" s="123"/>
      <c r="H40" s="123"/>
      <c r="I40" s="123"/>
      <c r="J40" s="123"/>
      <c r="K40" s="123"/>
      <c r="L40" s="123"/>
    </row>
    <row r="41" spans="1:12" ht="63" customHeight="1" x14ac:dyDescent="0.25">
      <c r="A41" s="120" t="s">
        <v>442</v>
      </c>
      <c r="B41" s="121" t="s">
        <v>443</v>
      </c>
      <c r="C41" s="125"/>
      <c r="D41" s="123"/>
      <c r="E41" s="123"/>
      <c r="F41" s="123"/>
      <c r="G41" s="123"/>
      <c r="H41" s="123"/>
      <c r="I41" s="123"/>
      <c r="J41" s="123"/>
      <c r="K41" s="123"/>
      <c r="L41" s="123"/>
    </row>
    <row r="42" spans="1:12" ht="58.5" customHeight="1" x14ac:dyDescent="0.25">
      <c r="A42" s="120">
        <v>3</v>
      </c>
      <c r="B42" s="126" t="s">
        <v>444</v>
      </c>
      <c r="C42" s="121"/>
      <c r="D42" s="123"/>
      <c r="E42" s="123"/>
      <c r="F42" s="123"/>
      <c r="G42" s="123"/>
      <c r="H42" s="123"/>
      <c r="I42" s="123"/>
      <c r="J42" s="123"/>
      <c r="K42" s="123"/>
      <c r="L42" s="123"/>
    </row>
    <row r="43" spans="1:12" ht="34.5" customHeight="1" x14ac:dyDescent="0.25">
      <c r="A43" s="120" t="s">
        <v>445</v>
      </c>
      <c r="B43" s="126" t="s">
        <v>446</v>
      </c>
      <c r="C43" s="125"/>
      <c r="D43" s="123"/>
      <c r="E43" s="123"/>
      <c r="F43" s="123"/>
      <c r="G43" s="123"/>
      <c r="H43" s="123"/>
      <c r="I43" s="123"/>
      <c r="J43" s="123"/>
      <c r="K43" s="123"/>
      <c r="L43" s="123"/>
    </row>
    <row r="44" spans="1:12" ht="24.75" customHeight="1" x14ac:dyDescent="0.25">
      <c r="A44" s="120" t="s">
        <v>447</v>
      </c>
      <c r="B44" s="126" t="s">
        <v>448</v>
      </c>
      <c r="C44" s="125"/>
      <c r="D44" s="123"/>
      <c r="E44" s="123"/>
      <c r="F44" s="123"/>
      <c r="G44" s="123"/>
      <c r="H44" s="123"/>
      <c r="I44" s="123"/>
      <c r="J44" s="123"/>
      <c r="K44" s="123"/>
      <c r="L44" s="123"/>
    </row>
    <row r="45" spans="1:12" ht="90.75" customHeight="1" x14ac:dyDescent="0.25">
      <c r="A45" s="120" t="s">
        <v>449</v>
      </c>
      <c r="B45" s="126" t="s">
        <v>450</v>
      </c>
      <c r="C45" s="125"/>
      <c r="D45" s="123"/>
      <c r="E45" s="123"/>
      <c r="F45" s="123"/>
      <c r="G45" s="123"/>
      <c r="H45" s="123"/>
      <c r="I45" s="123"/>
      <c r="J45" s="123"/>
      <c r="K45" s="123"/>
      <c r="L45" s="123"/>
    </row>
    <row r="46" spans="1:12" ht="167.25" customHeight="1" x14ac:dyDescent="0.25">
      <c r="A46" s="120" t="s">
        <v>451</v>
      </c>
      <c r="B46" s="126" t="s">
        <v>452</v>
      </c>
      <c r="C46" s="125"/>
      <c r="D46" s="123"/>
      <c r="E46" s="123"/>
      <c r="F46" s="123"/>
      <c r="G46" s="123"/>
      <c r="H46" s="123"/>
      <c r="I46" s="123"/>
      <c r="J46" s="123"/>
      <c r="K46" s="123"/>
      <c r="L46" s="123"/>
    </row>
    <row r="47" spans="1:12" ht="30.75" customHeight="1" x14ac:dyDescent="0.25">
      <c r="A47" s="120" t="s">
        <v>453</v>
      </c>
      <c r="B47" s="126" t="s">
        <v>454</v>
      </c>
      <c r="C47" s="125"/>
      <c r="D47" s="123"/>
      <c r="E47" s="123"/>
      <c r="F47" s="123"/>
      <c r="G47" s="123"/>
      <c r="H47" s="123"/>
      <c r="I47" s="123"/>
      <c r="J47" s="123"/>
      <c r="K47" s="123"/>
      <c r="L47" s="123"/>
    </row>
    <row r="48" spans="1:12" ht="37.5" customHeight="1" x14ac:dyDescent="0.25">
      <c r="A48" s="120" t="s">
        <v>455</v>
      </c>
      <c r="B48" s="121" t="s">
        <v>456</v>
      </c>
      <c r="C48" s="125"/>
      <c r="D48" s="123"/>
      <c r="E48" s="123"/>
      <c r="F48" s="123"/>
      <c r="G48" s="123"/>
      <c r="H48" s="123"/>
      <c r="I48" s="123"/>
      <c r="J48" s="123"/>
      <c r="K48" s="123"/>
      <c r="L48" s="123"/>
    </row>
    <row r="49" spans="1:12" ht="35.25" customHeight="1" x14ac:dyDescent="0.25">
      <c r="A49" s="120">
        <v>4</v>
      </c>
      <c r="B49" s="126" t="s">
        <v>457</v>
      </c>
      <c r="C49" s="121"/>
      <c r="D49" s="123"/>
      <c r="E49" s="123"/>
      <c r="F49" s="123"/>
      <c r="G49" s="123"/>
      <c r="H49" s="123"/>
      <c r="I49" s="123"/>
      <c r="J49" s="123"/>
      <c r="K49" s="123"/>
      <c r="L49" s="123"/>
    </row>
    <row r="50" spans="1:12" ht="86.25" customHeight="1" x14ac:dyDescent="0.25">
      <c r="A50" s="120" t="s">
        <v>458</v>
      </c>
      <c r="B50" s="126" t="s">
        <v>459</v>
      </c>
      <c r="C50" s="121"/>
      <c r="D50" s="123"/>
      <c r="E50" s="123"/>
      <c r="F50" s="123"/>
      <c r="G50" s="123"/>
      <c r="H50" s="123"/>
      <c r="I50" s="123"/>
      <c r="J50" s="123"/>
      <c r="K50" s="123"/>
      <c r="L50" s="123"/>
    </row>
    <row r="51" spans="1:12" ht="77.25" customHeight="1" x14ac:dyDescent="0.25">
      <c r="A51" s="120" t="s">
        <v>460</v>
      </c>
      <c r="B51" s="126" t="s">
        <v>461</v>
      </c>
      <c r="C51" s="125"/>
      <c r="D51" s="123"/>
      <c r="E51" s="123"/>
      <c r="F51" s="123"/>
      <c r="G51" s="123"/>
      <c r="H51" s="123"/>
      <c r="I51" s="123"/>
      <c r="J51" s="123"/>
      <c r="K51" s="123"/>
      <c r="L51" s="123"/>
    </row>
    <row r="52" spans="1:12" ht="71.25" customHeight="1" x14ac:dyDescent="0.25">
      <c r="A52" s="120" t="s">
        <v>462</v>
      </c>
      <c r="B52" s="126" t="s">
        <v>463</v>
      </c>
      <c r="C52" s="125"/>
      <c r="D52" s="123"/>
      <c r="E52" s="123"/>
      <c r="F52" s="123"/>
      <c r="G52" s="123"/>
      <c r="H52" s="123"/>
      <c r="I52" s="123"/>
      <c r="J52" s="123"/>
      <c r="K52" s="123"/>
      <c r="L52" s="123"/>
    </row>
    <row r="53" spans="1:12" ht="48" customHeight="1" x14ac:dyDescent="0.25">
      <c r="A53" s="120" t="s">
        <v>464</v>
      </c>
      <c r="B53" s="131" t="s">
        <v>465</v>
      </c>
      <c r="C53" s="125"/>
      <c r="D53" s="123"/>
      <c r="E53" s="123"/>
      <c r="F53" s="123"/>
      <c r="G53" s="123"/>
      <c r="H53" s="123"/>
      <c r="I53" s="123"/>
      <c r="J53" s="123"/>
      <c r="K53" s="123"/>
      <c r="L53" s="123"/>
    </row>
    <row r="54" spans="1:12" ht="46.5" customHeight="1" x14ac:dyDescent="0.25">
      <c r="A54" s="120" t="s">
        <v>466</v>
      </c>
      <c r="B54" s="126" t="s">
        <v>467</v>
      </c>
      <c r="C54" s="125"/>
      <c r="D54" s="123"/>
      <c r="E54" s="123"/>
      <c r="F54" s="123"/>
      <c r="G54" s="123"/>
      <c r="H54" s="123"/>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0" t="s">
        <v>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5"/>
    </row>
    <row r="7" spans="1:48" ht="18.75" x14ac:dyDescent="0.25">
      <c r="A7" s="211" t="s">
        <v>4</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07"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6"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6" t="s">
        <v>8</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row>
    <row r="19" spans="1:4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row>
    <row r="20" spans="1:4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x14ac:dyDescent="0.25">
      <c r="A21" s="347" t="s">
        <v>468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2" t="s">
        <v>469</v>
      </c>
      <c r="B22" s="349" t="s">
        <v>470</v>
      </c>
      <c r="C22" s="342" t="s">
        <v>471</v>
      </c>
      <c r="D22" s="342" t="s">
        <v>472</v>
      </c>
      <c r="E22" s="352" t="s">
        <v>473</v>
      </c>
      <c r="F22" s="353"/>
      <c r="G22" s="353"/>
      <c r="H22" s="353"/>
      <c r="I22" s="353"/>
      <c r="J22" s="353"/>
      <c r="K22" s="353"/>
      <c r="L22" s="354"/>
      <c r="M22" s="342" t="s">
        <v>474</v>
      </c>
      <c r="N22" s="342" t="s">
        <v>475</v>
      </c>
      <c r="O22" s="342" t="s">
        <v>476</v>
      </c>
      <c r="P22" s="341" t="s">
        <v>477</v>
      </c>
      <c r="Q22" s="341" t="s">
        <v>478</v>
      </c>
      <c r="R22" s="341" t="s">
        <v>479</v>
      </c>
      <c r="S22" s="341" t="s">
        <v>480</v>
      </c>
      <c r="T22" s="341"/>
      <c r="U22" s="355" t="s">
        <v>481</v>
      </c>
      <c r="V22" s="355" t="s">
        <v>482</v>
      </c>
      <c r="W22" s="341" t="s">
        <v>483</v>
      </c>
      <c r="X22" s="341" t="s">
        <v>484</v>
      </c>
      <c r="Y22" s="341" t="s">
        <v>485</v>
      </c>
      <c r="Z22" s="346" t="s">
        <v>486</v>
      </c>
      <c r="AA22" s="341" t="s">
        <v>487</v>
      </c>
      <c r="AB22" s="341" t="s">
        <v>488</v>
      </c>
      <c r="AC22" s="341" t="s">
        <v>489</v>
      </c>
      <c r="AD22" s="341" t="s">
        <v>490</v>
      </c>
      <c r="AE22" s="341" t="s">
        <v>491</v>
      </c>
      <c r="AF22" s="341" t="s">
        <v>492</v>
      </c>
      <c r="AG22" s="341"/>
      <c r="AH22" s="341"/>
      <c r="AI22" s="341"/>
      <c r="AJ22" s="341"/>
      <c r="AK22" s="341"/>
      <c r="AL22" s="341" t="s">
        <v>493</v>
      </c>
      <c r="AM22" s="341"/>
      <c r="AN22" s="341"/>
      <c r="AO22" s="341"/>
      <c r="AP22" s="341" t="s">
        <v>494</v>
      </c>
      <c r="AQ22" s="341"/>
      <c r="AR22" s="341" t="s">
        <v>495</v>
      </c>
      <c r="AS22" s="341" t="s">
        <v>496</v>
      </c>
      <c r="AT22" s="341" t="s">
        <v>497</v>
      </c>
      <c r="AU22" s="341" t="s">
        <v>498</v>
      </c>
      <c r="AV22" s="331" t="s">
        <v>499</v>
      </c>
    </row>
    <row r="23" spans="1:48" ht="64.5" customHeight="1" x14ac:dyDescent="0.25">
      <c r="A23" s="348"/>
      <c r="B23" s="350"/>
      <c r="C23" s="348"/>
      <c r="D23" s="348"/>
      <c r="E23" s="333" t="s">
        <v>500</v>
      </c>
      <c r="F23" s="335" t="s">
        <v>315</v>
      </c>
      <c r="G23" s="335" t="s">
        <v>317</v>
      </c>
      <c r="H23" s="335" t="s">
        <v>319</v>
      </c>
      <c r="I23" s="337" t="s">
        <v>501</v>
      </c>
      <c r="J23" s="337" t="s">
        <v>502</v>
      </c>
      <c r="K23" s="337" t="s">
        <v>503</v>
      </c>
      <c r="L23" s="335" t="s">
        <v>249</v>
      </c>
      <c r="M23" s="348"/>
      <c r="N23" s="348"/>
      <c r="O23" s="348"/>
      <c r="P23" s="341"/>
      <c r="Q23" s="341"/>
      <c r="R23" s="341"/>
      <c r="S23" s="339" t="s">
        <v>262</v>
      </c>
      <c r="T23" s="339" t="s">
        <v>504</v>
      </c>
      <c r="U23" s="355"/>
      <c r="V23" s="355"/>
      <c r="W23" s="341"/>
      <c r="X23" s="341"/>
      <c r="Y23" s="341"/>
      <c r="Z23" s="341"/>
      <c r="AA23" s="341"/>
      <c r="AB23" s="341"/>
      <c r="AC23" s="341"/>
      <c r="AD23" s="341"/>
      <c r="AE23" s="341"/>
      <c r="AF23" s="341" t="s">
        <v>505</v>
      </c>
      <c r="AG23" s="341"/>
      <c r="AH23" s="341" t="s">
        <v>506</v>
      </c>
      <c r="AI23" s="341"/>
      <c r="AJ23" s="342" t="s">
        <v>507</v>
      </c>
      <c r="AK23" s="342" t="s">
        <v>508</v>
      </c>
      <c r="AL23" s="342" t="s">
        <v>509</v>
      </c>
      <c r="AM23" s="342" t="s">
        <v>510</v>
      </c>
      <c r="AN23" s="342" t="s">
        <v>511</v>
      </c>
      <c r="AO23" s="342" t="s">
        <v>512</v>
      </c>
      <c r="AP23" s="342" t="s">
        <v>513</v>
      </c>
      <c r="AQ23" s="344" t="s">
        <v>504</v>
      </c>
      <c r="AR23" s="341"/>
      <c r="AS23" s="341"/>
      <c r="AT23" s="341"/>
      <c r="AU23" s="341"/>
      <c r="AV23" s="332"/>
    </row>
    <row r="24" spans="1:48" ht="96.75" customHeight="1" x14ac:dyDescent="0.25">
      <c r="A24" s="343"/>
      <c r="B24" s="351"/>
      <c r="C24" s="343"/>
      <c r="D24" s="343"/>
      <c r="E24" s="334"/>
      <c r="F24" s="336"/>
      <c r="G24" s="336"/>
      <c r="H24" s="336"/>
      <c r="I24" s="338"/>
      <c r="J24" s="338"/>
      <c r="K24" s="338"/>
      <c r="L24" s="336"/>
      <c r="M24" s="343"/>
      <c r="N24" s="343"/>
      <c r="O24" s="343"/>
      <c r="P24" s="341"/>
      <c r="Q24" s="341"/>
      <c r="R24" s="341"/>
      <c r="S24" s="340"/>
      <c r="T24" s="340"/>
      <c r="U24" s="355"/>
      <c r="V24" s="355"/>
      <c r="W24" s="341"/>
      <c r="X24" s="341"/>
      <c r="Y24" s="341"/>
      <c r="Z24" s="341"/>
      <c r="AA24" s="341"/>
      <c r="AB24" s="341"/>
      <c r="AC24" s="341"/>
      <c r="AD24" s="341"/>
      <c r="AE24" s="341"/>
      <c r="AF24" s="132" t="s">
        <v>514</v>
      </c>
      <c r="AG24" s="132" t="s">
        <v>515</v>
      </c>
      <c r="AH24" s="133" t="s">
        <v>262</v>
      </c>
      <c r="AI24" s="133" t="s">
        <v>504</v>
      </c>
      <c r="AJ24" s="343"/>
      <c r="AK24" s="343"/>
      <c r="AL24" s="343"/>
      <c r="AM24" s="343"/>
      <c r="AN24" s="343"/>
      <c r="AO24" s="343"/>
      <c r="AP24" s="343"/>
      <c r="AQ24" s="345"/>
      <c r="AR24" s="341"/>
      <c r="AS24" s="341"/>
      <c r="AT24" s="341"/>
      <c r="AU24" s="341"/>
      <c r="AV24" s="332"/>
    </row>
    <row r="25" spans="1:48" s="134" customFormat="1" ht="11.25" x14ac:dyDescent="0.2">
      <c r="A25" s="135">
        <v>1</v>
      </c>
      <c r="B25" s="135">
        <v>2</v>
      </c>
      <c r="C25" s="135">
        <v>4</v>
      </c>
      <c r="D25" s="135">
        <v>5</v>
      </c>
      <c r="E25" s="135">
        <v>6</v>
      </c>
      <c r="F25" s="135">
        <f>E25+1</f>
        <v>7</v>
      </c>
      <c r="G25" s="135">
        <f t="shared" ref="G25:H25" si="0">F25+1</f>
        <v>8</v>
      </c>
      <c r="H25" s="135">
        <f t="shared" si="0"/>
        <v>9</v>
      </c>
      <c r="I25" s="135">
        <f t="shared" ref="I25:AV25" si="1">H25+1</f>
        <v>10</v>
      </c>
      <c r="J25" s="135">
        <f t="shared" si="1"/>
        <v>11</v>
      </c>
      <c r="K25" s="135">
        <f t="shared" si="1"/>
        <v>12</v>
      </c>
      <c r="L25" s="135">
        <f t="shared" si="1"/>
        <v>13</v>
      </c>
      <c r="M25" s="135">
        <f t="shared" si="1"/>
        <v>14</v>
      </c>
      <c r="N25" s="135">
        <f t="shared" si="1"/>
        <v>15</v>
      </c>
      <c r="O25" s="135">
        <f t="shared" si="1"/>
        <v>16</v>
      </c>
      <c r="P25" s="135">
        <f t="shared" si="1"/>
        <v>17</v>
      </c>
      <c r="Q25" s="135">
        <f t="shared" si="1"/>
        <v>18</v>
      </c>
      <c r="R25" s="135">
        <f t="shared" si="1"/>
        <v>19</v>
      </c>
      <c r="S25" s="135">
        <f t="shared" si="1"/>
        <v>20</v>
      </c>
      <c r="T25" s="135">
        <f t="shared" si="1"/>
        <v>21</v>
      </c>
      <c r="U25" s="135">
        <f t="shared" si="1"/>
        <v>22</v>
      </c>
      <c r="V25" s="135">
        <f t="shared" si="1"/>
        <v>23</v>
      </c>
      <c r="W25" s="135">
        <f t="shared" si="1"/>
        <v>24</v>
      </c>
      <c r="X25" s="135">
        <f t="shared" si="1"/>
        <v>25</v>
      </c>
      <c r="Y25" s="135">
        <f t="shared" si="1"/>
        <v>26</v>
      </c>
      <c r="Z25" s="135">
        <f t="shared" si="1"/>
        <v>27</v>
      </c>
      <c r="AA25" s="135">
        <f t="shared" si="1"/>
        <v>28</v>
      </c>
      <c r="AB25" s="135">
        <f t="shared" si="1"/>
        <v>29</v>
      </c>
      <c r="AC25" s="135">
        <f t="shared" si="1"/>
        <v>30</v>
      </c>
      <c r="AD25" s="135">
        <f t="shared" si="1"/>
        <v>31</v>
      </c>
      <c r="AE25" s="135">
        <f t="shared" si="1"/>
        <v>32</v>
      </c>
      <c r="AF25" s="135">
        <f t="shared" si="1"/>
        <v>33</v>
      </c>
      <c r="AG25" s="135">
        <f t="shared" si="1"/>
        <v>34</v>
      </c>
      <c r="AH25" s="135">
        <f t="shared" si="1"/>
        <v>35</v>
      </c>
      <c r="AI25" s="135">
        <f t="shared" si="1"/>
        <v>36</v>
      </c>
      <c r="AJ25" s="135">
        <f t="shared" si="1"/>
        <v>37</v>
      </c>
      <c r="AK25" s="135">
        <f t="shared" si="1"/>
        <v>38</v>
      </c>
      <c r="AL25" s="135">
        <f t="shared" si="1"/>
        <v>39</v>
      </c>
      <c r="AM25" s="135">
        <f t="shared" si="1"/>
        <v>40</v>
      </c>
      <c r="AN25" s="135">
        <f t="shared" si="1"/>
        <v>41</v>
      </c>
      <c r="AO25" s="135">
        <f t="shared" si="1"/>
        <v>42</v>
      </c>
      <c r="AP25" s="135">
        <f t="shared" si="1"/>
        <v>43</v>
      </c>
      <c r="AQ25" s="135">
        <f t="shared" si="1"/>
        <v>44</v>
      </c>
      <c r="AR25" s="135">
        <f t="shared" si="1"/>
        <v>45</v>
      </c>
      <c r="AS25" s="135">
        <f t="shared" si="1"/>
        <v>46</v>
      </c>
      <c r="AT25" s="135">
        <f t="shared" si="1"/>
        <v>47</v>
      </c>
      <c r="AU25" s="135">
        <f t="shared" si="1"/>
        <v>48</v>
      </c>
      <c r="AV25" s="135">
        <f t="shared" si="1"/>
        <v>49</v>
      </c>
    </row>
    <row r="26" spans="1:48" s="134" customFormat="1" ht="11.25" x14ac:dyDescent="0.2">
      <c r="A26" s="136"/>
      <c r="B26" s="137"/>
      <c r="C26" s="137"/>
      <c r="D26" s="136"/>
      <c r="E26" s="136"/>
      <c r="F26" s="136"/>
      <c r="G26" s="136"/>
      <c r="H26" s="136"/>
      <c r="I26" s="136"/>
      <c r="J26" s="136"/>
      <c r="K26" s="136"/>
      <c r="L26" s="136"/>
      <c r="M26" s="137"/>
      <c r="N26" s="137"/>
      <c r="O26" s="137"/>
      <c r="P26" s="138"/>
      <c r="Q26" s="137"/>
      <c r="R26" s="138"/>
      <c r="S26" s="137"/>
      <c r="T26" s="137"/>
      <c r="U26" s="136"/>
      <c r="V26" s="136"/>
      <c r="W26" s="137"/>
      <c r="X26" s="138"/>
      <c r="Y26" s="137"/>
      <c r="Z26" s="139"/>
      <c r="AA26" s="138"/>
      <c r="AB26" s="138"/>
      <c r="AC26" s="138"/>
      <c r="AD26" s="138"/>
      <c r="AE26" s="138"/>
      <c r="AF26" s="136"/>
      <c r="AG26" s="137"/>
      <c r="AH26" s="139"/>
      <c r="AI26" s="139"/>
      <c r="AJ26" s="139"/>
      <c r="AK26" s="139"/>
      <c r="AL26" s="137"/>
      <c r="AM26" s="137"/>
      <c r="AN26" s="139"/>
      <c r="AO26" s="137"/>
      <c r="AP26" s="139"/>
      <c r="AQ26" s="139"/>
      <c r="AR26" s="139"/>
      <c r="AS26" s="139"/>
      <c r="AT26" s="139"/>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0"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4" t="s">
        <v>0</v>
      </c>
    </row>
    <row r="2" spans="1:8" ht="18.75" x14ac:dyDescent="0.3">
      <c r="B2" s="5" t="s">
        <v>1</v>
      </c>
    </row>
    <row r="3" spans="1:8" ht="18.75" x14ac:dyDescent="0.3">
      <c r="B3" s="5" t="s">
        <v>516</v>
      </c>
    </row>
    <row r="4" spans="1:8" x14ac:dyDescent="0.25">
      <c r="B4" s="117"/>
    </row>
    <row r="5" spans="1:8" ht="18.75" x14ac:dyDescent="0.3">
      <c r="A5" s="361" t="s">
        <v>3</v>
      </c>
      <c r="B5" s="361"/>
      <c r="C5" s="142"/>
      <c r="D5" s="142"/>
      <c r="E5" s="142"/>
      <c r="F5" s="142"/>
      <c r="G5" s="142"/>
      <c r="H5" s="142"/>
    </row>
    <row r="6" spans="1:8" ht="18.75" x14ac:dyDescent="0.3">
      <c r="A6" s="141"/>
      <c r="B6" s="141"/>
      <c r="C6" s="141"/>
      <c r="D6" s="141"/>
      <c r="E6" s="141"/>
      <c r="F6" s="141"/>
      <c r="G6" s="141"/>
      <c r="H6" s="141"/>
    </row>
    <row r="7" spans="1:8" ht="18.75" x14ac:dyDescent="0.25">
      <c r="A7" s="211" t="s">
        <v>4</v>
      </c>
      <c r="B7" s="211"/>
      <c r="C7" s="10"/>
      <c r="D7" s="10"/>
      <c r="E7" s="10"/>
      <c r="F7" s="10"/>
      <c r="G7" s="10"/>
      <c r="H7" s="10"/>
    </row>
    <row r="8" spans="1:8" ht="18.75" x14ac:dyDescent="0.25">
      <c r="A8" s="10"/>
      <c r="B8" s="10"/>
      <c r="C8" s="10"/>
      <c r="D8" s="10"/>
      <c r="E8" s="10"/>
      <c r="F8" s="10"/>
      <c r="G8" s="10"/>
      <c r="H8" s="10"/>
    </row>
    <row r="9" spans="1:8" x14ac:dyDescent="0.25">
      <c r="A9" s="207" t="s">
        <v>5</v>
      </c>
      <c r="B9" s="207"/>
      <c r="C9" s="11"/>
      <c r="D9" s="11"/>
      <c r="E9" s="11"/>
      <c r="F9" s="11"/>
      <c r="G9" s="11"/>
      <c r="H9" s="11"/>
    </row>
    <row r="10" spans="1:8" x14ac:dyDescent="0.25">
      <c r="A10" s="206" t="s">
        <v>6</v>
      </c>
      <c r="B10" s="206"/>
      <c r="C10" s="13"/>
      <c r="D10" s="13"/>
      <c r="E10" s="13"/>
      <c r="F10" s="13"/>
      <c r="G10" s="13"/>
      <c r="H10" s="13"/>
    </row>
    <row r="11" spans="1:8" ht="18.75" x14ac:dyDescent="0.25">
      <c r="A11" s="10"/>
      <c r="B11" s="10"/>
      <c r="C11" s="10"/>
      <c r="D11" s="10"/>
      <c r="E11" s="10"/>
      <c r="F11" s="10"/>
      <c r="G11" s="10"/>
      <c r="H11" s="10"/>
    </row>
    <row r="12" spans="1:8" ht="30.75" customHeight="1" x14ac:dyDescent="0.25">
      <c r="A12" s="207" t="s">
        <v>5</v>
      </c>
      <c r="B12" s="207"/>
      <c r="C12" s="11"/>
      <c r="D12" s="11"/>
      <c r="E12" s="11"/>
      <c r="F12" s="11"/>
      <c r="G12" s="11"/>
      <c r="H12" s="11"/>
    </row>
    <row r="13" spans="1:8" x14ac:dyDescent="0.25">
      <c r="A13" s="206" t="s">
        <v>7</v>
      </c>
      <c r="B13" s="206"/>
      <c r="C13" s="13"/>
      <c r="D13" s="13"/>
      <c r="E13" s="13"/>
      <c r="F13" s="13"/>
      <c r="G13" s="13"/>
      <c r="H13" s="13"/>
    </row>
    <row r="14" spans="1:8" ht="18.75" x14ac:dyDescent="0.25">
      <c r="A14" s="68"/>
      <c r="B14" s="68"/>
      <c r="C14" s="68"/>
      <c r="D14" s="68"/>
      <c r="E14" s="68"/>
      <c r="F14" s="68"/>
      <c r="G14" s="68"/>
      <c r="H14" s="68"/>
    </row>
    <row r="15" spans="1:8" x14ac:dyDescent="0.25">
      <c r="A15" s="207" t="s">
        <v>5</v>
      </c>
      <c r="B15" s="207"/>
      <c r="C15" s="11"/>
      <c r="D15" s="11"/>
      <c r="E15" s="11"/>
      <c r="F15" s="11"/>
      <c r="G15" s="11"/>
      <c r="H15" s="11"/>
    </row>
    <row r="16" spans="1:8" x14ac:dyDescent="0.25">
      <c r="A16" s="206" t="s">
        <v>8</v>
      </c>
      <c r="B16" s="206"/>
      <c r="C16" s="13"/>
      <c r="D16" s="13"/>
      <c r="E16" s="13"/>
      <c r="F16" s="13"/>
      <c r="G16" s="13"/>
      <c r="H16" s="13"/>
    </row>
    <row r="17" spans="1:2" x14ac:dyDescent="0.25">
      <c r="B17" s="143"/>
    </row>
    <row r="18" spans="1:2" ht="33.75" customHeight="1" x14ac:dyDescent="0.25">
      <c r="A18" s="359" t="s">
        <v>517</v>
      </c>
      <c r="B18" s="360"/>
    </row>
    <row r="19" spans="1:2" x14ac:dyDescent="0.25">
      <c r="B19" s="117"/>
    </row>
    <row r="20" spans="1:2" x14ac:dyDescent="0.25">
      <c r="B20" s="144"/>
    </row>
    <row r="21" spans="1:2" x14ac:dyDescent="0.25">
      <c r="A21" s="145" t="s">
        <v>518</v>
      </c>
      <c r="B21" s="146"/>
    </row>
    <row r="22" spans="1:2" x14ac:dyDescent="0.25">
      <c r="A22" s="145" t="s">
        <v>519</v>
      </c>
      <c r="B22" s="146"/>
    </row>
    <row r="23" spans="1:2" x14ac:dyDescent="0.25">
      <c r="A23" s="145" t="s">
        <v>520</v>
      </c>
      <c r="B23" s="147" t="s">
        <v>521</v>
      </c>
    </row>
    <row r="24" spans="1:2" x14ac:dyDescent="0.25">
      <c r="A24" s="145" t="s">
        <v>522</v>
      </c>
      <c r="B24" s="147"/>
    </row>
    <row r="25" spans="1:2" x14ac:dyDescent="0.25">
      <c r="A25" s="148" t="s">
        <v>523</v>
      </c>
      <c r="B25" s="146" t="s">
        <v>524</v>
      </c>
    </row>
    <row r="26" spans="1:2" ht="30" x14ac:dyDescent="0.25">
      <c r="A26" s="149" t="s">
        <v>525</v>
      </c>
      <c r="B26" s="150" t="s">
        <v>526</v>
      </c>
    </row>
    <row r="27" spans="1:2" ht="28.5" x14ac:dyDescent="0.25">
      <c r="A27" s="151" t="s">
        <v>527</v>
      </c>
      <c r="B27" s="152"/>
    </row>
    <row r="28" spans="1:2" x14ac:dyDescent="0.25">
      <c r="A28" s="152" t="s">
        <v>528</v>
      </c>
      <c r="B28" s="152"/>
    </row>
    <row r="29" spans="1:2" ht="28.5" x14ac:dyDescent="0.25">
      <c r="A29" s="153" t="s">
        <v>529</v>
      </c>
      <c r="B29" s="152"/>
    </row>
    <row r="30" spans="1:2" ht="28.5" x14ac:dyDescent="0.25">
      <c r="A30" s="153" t="s">
        <v>530</v>
      </c>
      <c r="B30" s="152"/>
    </row>
    <row r="31" spans="1:2" x14ac:dyDescent="0.25">
      <c r="A31" s="152" t="s">
        <v>531</v>
      </c>
      <c r="B31" s="152"/>
    </row>
    <row r="32" spans="1:2" ht="28.5" x14ac:dyDescent="0.25">
      <c r="A32" s="153" t="s">
        <v>532</v>
      </c>
      <c r="B32" s="152"/>
    </row>
    <row r="33" spans="1:2" x14ac:dyDescent="0.25">
      <c r="A33" s="152" t="s">
        <v>533</v>
      </c>
      <c r="B33" s="152"/>
    </row>
    <row r="34" spans="1:2" x14ac:dyDescent="0.25">
      <c r="A34" s="152" t="s">
        <v>534</v>
      </c>
      <c r="B34" s="152"/>
    </row>
    <row r="35" spans="1:2" x14ac:dyDescent="0.25">
      <c r="A35" s="152" t="s">
        <v>535</v>
      </c>
      <c r="B35" s="152"/>
    </row>
    <row r="36" spans="1:2" x14ac:dyDescent="0.25">
      <c r="A36" s="152" t="s">
        <v>536</v>
      </c>
      <c r="B36" s="152"/>
    </row>
    <row r="37" spans="1:2" ht="28.5" x14ac:dyDescent="0.25">
      <c r="A37" s="153" t="s">
        <v>537</v>
      </c>
      <c r="B37" s="152"/>
    </row>
    <row r="38" spans="1:2" x14ac:dyDescent="0.25">
      <c r="A38" s="152" t="s">
        <v>533</v>
      </c>
      <c r="B38" s="152"/>
    </row>
    <row r="39" spans="1:2" x14ac:dyDescent="0.25">
      <c r="A39" s="152" t="s">
        <v>534</v>
      </c>
      <c r="B39" s="152"/>
    </row>
    <row r="40" spans="1:2" x14ac:dyDescent="0.25">
      <c r="A40" s="152" t="s">
        <v>535</v>
      </c>
      <c r="B40" s="152"/>
    </row>
    <row r="41" spans="1:2" x14ac:dyDescent="0.25">
      <c r="A41" s="152" t="s">
        <v>536</v>
      </c>
      <c r="B41" s="152"/>
    </row>
    <row r="42" spans="1:2" ht="28.5" x14ac:dyDescent="0.25">
      <c r="A42" s="153" t="s">
        <v>538</v>
      </c>
      <c r="B42" s="152"/>
    </row>
    <row r="43" spans="1:2" x14ac:dyDescent="0.25">
      <c r="A43" s="152" t="s">
        <v>533</v>
      </c>
      <c r="B43" s="152"/>
    </row>
    <row r="44" spans="1:2" x14ac:dyDescent="0.25">
      <c r="A44" s="152" t="s">
        <v>534</v>
      </c>
      <c r="B44" s="152"/>
    </row>
    <row r="45" spans="1:2" x14ac:dyDescent="0.25">
      <c r="A45" s="152" t="s">
        <v>535</v>
      </c>
      <c r="B45" s="152"/>
    </row>
    <row r="46" spans="1:2" x14ac:dyDescent="0.25">
      <c r="A46" s="152" t="s">
        <v>536</v>
      </c>
      <c r="B46" s="152"/>
    </row>
    <row r="47" spans="1:2" ht="28.5" x14ac:dyDescent="0.25">
      <c r="A47" s="154" t="s">
        <v>539</v>
      </c>
      <c r="B47" s="155"/>
    </row>
    <row r="48" spans="1:2" x14ac:dyDescent="0.25">
      <c r="A48" s="156" t="s">
        <v>531</v>
      </c>
      <c r="B48" s="155"/>
    </row>
    <row r="49" spans="1:2" x14ac:dyDescent="0.25">
      <c r="A49" s="156" t="s">
        <v>540</v>
      </c>
      <c r="B49" s="155"/>
    </row>
    <row r="50" spans="1:2" x14ac:dyDescent="0.25">
      <c r="A50" s="156" t="s">
        <v>541</v>
      </c>
      <c r="B50" s="155"/>
    </row>
    <row r="51" spans="1:2" x14ac:dyDescent="0.25">
      <c r="A51" s="156" t="s">
        <v>542</v>
      </c>
      <c r="B51" s="155"/>
    </row>
    <row r="52" spans="1:2" x14ac:dyDescent="0.25">
      <c r="A52" s="148" t="s">
        <v>543</v>
      </c>
      <c r="B52" s="157"/>
    </row>
    <row r="53" spans="1:2" x14ac:dyDescent="0.25">
      <c r="A53" s="148" t="s">
        <v>544</v>
      </c>
      <c r="B53" s="157"/>
    </row>
    <row r="54" spans="1:2" x14ac:dyDescent="0.25">
      <c r="A54" s="148" t="s">
        <v>545</v>
      </c>
      <c r="B54" s="157"/>
    </row>
    <row r="55" spans="1:2" x14ac:dyDescent="0.25">
      <c r="A55" s="149" t="s">
        <v>546</v>
      </c>
      <c r="B55" s="150"/>
    </row>
    <row r="56" spans="1:2" x14ac:dyDescent="0.25">
      <c r="A56" s="154" t="s">
        <v>547</v>
      </c>
      <c r="B56" s="356" t="s">
        <v>548</v>
      </c>
    </row>
    <row r="57" spans="1:2" x14ac:dyDescent="0.25">
      <c r="A57" s="159" t="s">
        <v>549</v>
      </c>
      <c r="B57" s="357"/>
    </row>
    <row r="58" spans="1:2" x14ac:dyDescent="0.25">
      <c r="A58" s="159" t="s">
        <v>550</v>
      </c>
      <c r="B58" s="357"/>
    </row>
    <row r="59" spans="1:2" x14ac:dyDescent="0.25">
      <c r="A59" s="159" t="s">
        <v>551</v>
      </c>
      <c r="B59" s="357"/>
    </row>
    <row r="60" spans="1:2" x14ac:dyDescent="0.25">
      <c r="A60" s="159" t="s">
        <v>552</v>
      </c>
      <c r="B60" s="357"/>
    </row>
    <row r="61" spans="1:2" x14ac:dyDescent="0.25">
      <c r="A61" s="160" t="s">
        <v>553</v>
      </c>
      <c r="B61" s="358"/>
    </row>
    <row r="62" spans="1:2" ht="30" x14ac:dyDescent="0.25">
      <c r="A62" s="156" t="s">
        <v>554</v>
      </c>
      <c r="B62" s="161"/>
    </row>
    <row r="63" spans="1:2" ht="28.5" x14ac:dyDescent="0.25">
      <c r="A63" s="148" t="s">
        <v>555</v>
      </c>
      <c r="B63" s="161"/>
    </row>
    <row r="64" spans="1:2" x14ac:dyDescent="0.25">
      <c r="A64" s="156" t="s">
        <v>531</v>
      </c>
      <c r="B64" s="162"/>
    </row>
    <row r="65" spans="1:2" x14ac:dyDescent="0.25">
      <c r="A65" s="156" t="s">
        <v>556</v>
      </c>
      <c r="B65" s="161"/>
    </row>
    <row r="66" spans="1:2" x14ac:dyDescent="0.25">
      <c r="A66" s="156" t="s">
        <v>557</v>
      </c>
      <c r="B66" s="162"/>
    </row>
    <row r="67" spans="1:2" ht="30" x14ac:dyDescent="0.25">
      <c r="A67" s="163" t="s">
        <v>558</v>
      </c>
      <c r="B67" s="158" t="s">
        <v>559</v>
      </c>
    </row>
    <row r="68" spans="1:2" x14ac:dyDescent="0.25">
      <c r="A68" s="148" t="s">
        <v>560</v>
      </c>
      <c r="B68" s="157"/>
    </row>
    <row r="69" spans="1:2" x14ac:dyDescent="0.25">
      <c r="A69" s="159" t="s">
        <v>561</v>
      </c>
      <c r="B69" s="164"/>
    </row>
    <row r="70" spans="1:2" x14ac:dyDescent="0.25">
      <c r="A70" s="159" t="s">
        <v>562</v>
      </c>
      <c r="B70" s="164"/>
    </row>
    <row r="71" spans="1:2" x14ac:dyDescent="0.25">
      <c r="A71" s="159" t="s">
        <v>563</v>
      </c>
      <c r="B71" s="164"/>
    </row>
    <row r="72" spans="1:2" ht="45" x14ac:dyDescent="0.25">
      <c r="A72" s="165" t="s">
        <v>564</v>
      </c>
      <c r="B72" s="162" t="s">
        <v>565</v>
      </c>
    </row>
    <row r="73" spans="1:2" ht="28.5" x14ac:dyDescent="0.25">
      <c r="A73" s="154" t="s">
        <v>566</v>
      </c>
      <c r="B73" s="356" t="s">
        <v>567</v>
      </c>
    </row>
    <row r="74" spans="1:2" x14ac:dyDescent="0.25">
      <c r="A74" s="159" t="s">
        <v>568</v>
      </c>
      <c r="B74" s="357"/>
    </row>
    <row r="75" spans="1:2" x14ac:dyDescent="0.25">
      <c r="A75" s="159" t="s">
        <v>569</v>
      </c>
      <c r="B75" s="357"/>
    </row>
    <row r="76" spans="1:2" x14ac:dyDescent="0.25">
      <c r="A76" s="159" t="s">
        <v>570</v>
      </c>
      <c r="B76" s="357"/>
    </row>
    <row r="77" spans="1:2" x14ac:dyDescent="0.25">
      <c r="A77" s="159" t="s">
        <v>571</v>
      </c>
      <c r="B77" s="357"/>
    </row>
    <row r="78" spans="1:2" x14ac:dyDescent="0.25">
      <c r="A78" s="166" t="s">
        <v>572</v>
      </c>
      <c r="B78" s="358"/>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2</cp:revision>
  <dcterms:created xsi:type="dcterms:W3CDTF">2015-08-16T15:31:05Z</dcterms:created>
  <dcterms:modified xsi:type="dcterms:W3CDTF">2026-02-26T13:50:20Z</dcterms:modified>
</cp:coreProperties>
</file>